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6\Water Management\"/>
    </mc:Choice>
  </mc:AlternateContent>
  <xr:revisionPtr revIDLastSave="0" documentId="8_{0CBBCF88-96D3-465B-84B5-B6E538A8128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'DC16'!$A$1:$L$61</definedName>
    <definedName name="_xlnm.Print_Area" localSheetId="10">'DC18'!$A$1:$L$61</definedName>
    <definedName name="_xlnm.Print_Area" localSheetId="17">'DC19'!$A$1:$L$61</definedName>
    <definedName name="_xlnm.Print_Area" localSheetId="22">'DC20'!$A$1:$L$61</definedName>
    <definedName name="_xlnm.Print_Area" localSheetId="1">'FS161'!$A$1:$L$61</definedName>
    <definedName name="_xlnm.Print_Area" localSheetId="2">'FS162'!$A$1:$L$61</definedName>
    <definedName name="_xlnm.Print_Area" localSheetId="3">'FS163'!$A$1:$L$61</definedName>
    <definedName name="_xlnm.Print_Area" localSheetId="5">'FS181'!$A$1:$L$61</definedName>
    <definedName name="_xlnm.Print_Area" localSheetId="6">'FS182'!$A$1:$L$61</definedName>
    <definedName name="_xlnm.Print_Area" localSheetId="7">'FS183'!$A$1:$L$61</definedName>
    <definedName name="_xlnm.Print_Area" localSheetId="8">'FS184'!$A$1:$L$61</definedName>
    <definedName name="_xlnm.Print_Area" localSheetId="9">'FS185'!$A$1:$L$61</definedName>
    <definedName name="_xlnm.Print_Area" localSheetId="11">'FS191'!$A$1:$L$61</definedName>
    <definedName name="_xlnm.Print_Area" localSheetId="12">'FS192'!$A$1:$L$61</definedName>
    <definedName name="_xlnm.Print_Area" localSheetId="13">'FS193'!$A$1:$L$61</definedName>
    <definedName name="_xlnm.Print_Area" localSheetId="14">'FS194'!$A$1:$L$61</definedName>
    <definedName name="_xlnm.Print_Area" localSheetId="15">'FS195'!$A$1:$L$61</definedName>
    <definedName name="_xlnm.Print_Area" localSheetId="16">'FS196'!$A$1:$L$61</definedName>
    <definedName name="_xlnm.Print_Area" localSheetId="18">'FS201'!$A$1:$L$61</definedName>
    <definedName name="_xlnm.Print_Area" localSheetId="19">'FS203'!$A$1:$L$61</definedName>
    <definedName name="_xlnm.Print_Area" localSheetId="20">'FS204'!$A$1:$L$61</definedName>
    <definedName name="_xlnm.Print_Area" localSheetId="21">'FS205'!$A$1:$L$61</definedName>
    <definedName name="_xlnm.Print_Area" localSheetId="0">MAN!$A$1:$L$61</definedName>
    <definedName name="_xlnm.Print_Area" localSheetId="23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J44" i="2"/>
  <c r="C44" i="2"/>
  <c r="L43" i="2"/>
  <c r="L44" i="2" s="1"/>
  <c r="K43" i="2"/>
  <c r="K44" i="2" s="1"/>
  <c r="J43" i="2"/>
  <c r="I43" i="2"/>
  <c r="I44" i="2" s="1"/>
  <c r="H43" i="2"/>
  <c r="G43" i="2"/>
  <c r="F43" i="2"/>
  <c r="E43" i="2"/>
  <c r="D43" i="2"/>
  <c r="C43" i="2"/>
  <c r="L37" i="2"/>
  <c r="K37" i="2"/>
  <c r="J37" i="2"/>
  <c r="I37" i="2"/>
  <c r="H37" i="2"/>
  <c r="G37" i="2"/>
  <c r="F37" i="2"/>
  <c r="F44" i="2" s="1"/>
  <c r="E37" i="2"/>
  <c r="D37" i="2"/>
  <c r="C37" i="2"/>
  <c r="H26" i="2"/>
  <c r="G26" i="2"/>
  <c r="L25" i="2"/>
  <c r="K25" i="2"/>
  <c r="J25" i="2"/>
  <c r="J26" i="2" s="1"/>
  <c r="I25" i="2"/>
  <c r="H25" i="2"/>
  <c r="G25" i="2"/>
  <c r="F25" i="2"/>
  <c r="E25" i="2"/>
  <c r="D25" i="2"/>
  <c r="C25" i="2"/>
  <c r="L13" i="2"/>
  <c r="K13" i="2"/>
  <c r="K26" i="2" s="1"/>
  <c r="J13" i="2"/>
  <c r="I13" i="2"/>
  <c r="I26" i="2" s="1"/>
  <c r="H13" i="2"/>
  <c r="G13" i="2"/>
  <c r="F13" i="2"/>
  <c r="E13" i="2"/>
  <c r="E26" i="2" s="1"/>
  <c r="D13" i="2"/>
  <c r="C13" i="2"/>
  <c r="C26" i="2" s="1"/>
  <c r="L50" i="3"/>
  <c r="K50" i="3"/>
  <c r="J50" i="3"/>
  <c r="I50" i="3"/>
  <c r="H50" i="3"/>
  <c r="G50" i="3"/>
  <c r="F50" i="3"/>
  <c r="E50" i="3"/>
  <c r="D50" i="3"/>
  <c r="C50" i="3"/>
  <c r="J44" i="3"/>
  <c r="L43" i="3"/>
  <c r="K43" i="3"/>
  <c r="J43" i="3"/>
  <c r="I43" i="3"/>
  <c r="H43" i="3"/>
  <c r="G43" i="3"/>
  <c r="F43" i="3"/>
  <c r="E43" i="3"/>
  <c r="D43" i="3"/>
  <c r="D44" i="3" s="1"/>
  <c r="C43" i="3"/>
  <c r="L37" i="3"/>
  <c r="K37" i="3"/>
  <c r="J37" i="3"/>
  <c r="I37" i="3"/>
  <c r="I44" i="3" s="1"/>
  <c r="H37" i="3"/>
  <c r="G37" i="3"/>
  <c r="G44" i="3" s="1"/>
  <c r="F37" i="3"/>
  <c r="F44" i="3" s="1"/>
  <c r="E37" i="3"/>
  <c r="E44" i="3" s="1"/>
  <c r="D37" i="3"/>
  <c r="C37" i="3"/>
  <c r="C44" i="3" s="1"/>
  <c r="L25" i="3"/>
  <c r="K25" i="3"/>
  <c r="J25" i="3"/>
  <c r="J26" i="3" s="1"/>
  <c r="J45" i="3" s="1"/>
  <c r="I25" i="3"/>
  <c r="H25" i="3"/>
  <c r="G25" i="3"/>
  <c r="F25" i="3"/>
  <c r="E25" i="3"/>
  <c r="D25" i="3"/>
  <c r="C25" i="3"/>
  <c r="L13" i="3"/>
  <c r="L26" i="3" s="1"/>
  <c r="K13" i="3"/>
  <c r="J13" i="3"/>
  <c r="I13" i="3"/>
  <c r="I26" i="3" s="1"/>
  <c r="H13" i="3"/>
  <c r="H26" i="3" s="1"/>
  <c r="G13" i="3"/>
  <c r="G26" i="3" s="1"/>
  <c r="F13" i="3"/>
  <c r="F26" i="3" s="1"/>
  <c r="E13" i="3"/>
  <c r="D13" i="3"/>
  <c r="C13" i="3"/>
  <c r="L50" i="4"/>
  <c r="K50" i="4"/>
  <c r="J50" i="4"/>
  <c r="I50" i="4"/>
  <c r="H50" i="4"/>
  <c r="G50" i="4"/>
  <c r="F50" i="4"/>
  <c r="E50" i="4"/>
  <c r="D50" i="4"/>
  <c r="C50" i="4"/>
  <c r="K44" i="4"/>
  <c r="J44" i="4"/>
  <c r="I44" i="4"/>
  <c r="L43" i="4"/>
  <c r="L44" i="4" s="1"/>
  <c r="K43" i="4"/>
  <c r="J43" i="4"/>
  <c r="I43" i="4"/>
  <c r="H43" i="4"/>
  <c r="G43" i="4"/>
  <c r="F43" i="4"/>
  <c r="E43" i="4"/>
  <c r="D43" i="4"/>
  <c r="C43" i="4"/>
  <c r="L37" i="4"/>
  <c r="K37" i="4"/>
  <c r="J37" i="4"/>
  <c r="I37" i="4"/>
  <c r="H37" i="4"/>
  <c r="G37" i="4"/>
  <c r="G44" i="4" s="1"/>
  <c r="F37" i="4"/>
  <c r="E37" i="4"/>
  <c r="E44" i="4" s="1"/>
  <c r="D37" i="4"/>
  <c r="C37" i="4"/>
  <c r="C44" i="4" s="1"/>
  <c r="I26" i="4"/>
  <c r="I45" i="4" s="1"/>
  <c r="H26" i="4"/>
  <c r="L25" i="4"/>
  <c r="K25" i="4"/>
  <c r="J25" i="4"/>
  <c r="I25" i="4"/>
  <c r="H25" i="4"/>
  <c r="G25" i="4"/>
  <c r="F25" i="4"/>
  <c r="E25" i="4"/>
  <c r="D25" i="4"/>
  <c r="C25" i="4"/>
  <c r="L13" i="4"/>
  <c r="K13" i="4"/>
  <c r="J13" i="4"/>
  <c r="I13" i="4"/>
  <c r="H13" i="4"/>
  <c r="G13" i="4"/>
  <c r="G26" i="4" s="1"/>
  <c r="F13" i="4"/>
  <c r="F26" i="4" s="1"/>
  <c r="E13" i="4"/>
  <c r="E26" i="4" s="1"/>
  <c r="E45" i="4" s="1"/>
  <c r="D13" i="4"/>
  <c r="D26" i="4" s="1"/>
  <c r="C13" i="4"/>
  <c r="C26" i="4" s="1"/>
  <c r="L50" i="5"/>
  <c r="K50" i="5"/>
  <c r="J50" i="5"/>
  <c r="I50" i="5"/>
  <c r="H50" i="5"/>
  <c r="G50" i="5"/>
  <c r="F50" i="5"/>
  <c r="E50" i="5"/>
  <c r="D50" i="5"/>
  <c r="C50" i="5"/>
  <c r="C44" i="5"/>
  <c r="L43" i="5"/>
  <c r="L44" i="5" s="1"/>
  <c r="K43" i="5"/>
  <c r="J43" i="5"/>
  <c r="I43" i="5"/>
  <c r="H43" i="5"/>
  <c r="G43" i="5"/>
  <c r="F43" i="5"/>
  <c r="E43" i="5"/>
  <c r="D43" i="5"/>
  <c r="C43" i="5"/>
  <c r="L37" i="5"/>
  <c r="K37" i="5"/>
  <c r="K44" i="5" s="1"/>
  <c r="J37" i="5"/>
  <c r="J44" i="5" s="1"/>
  <c r="I37" i="5"/>
  <c r="I44" i="5" s="1"/>
  <c r="H37" i="5"/>
  <c r="G37" i="5"/>
  <c r="F37" i="5"/>
  <c r="E37" i="5"/>
  <c r="D37" i="5"/>
  <c r="C37" i="5"/>
  <c r="I26" i="5"/>
  <c r="L25" i="5"/>
  <c r="K25" i="5"/>
  <c r="J25" i="5"/>
  <c r="I25" i="5"/>
  <c r="H25" i="5"/>
  <c r="H26" i="5" s="1"/>
  <c r="G25" i="5"/>
  <c r="G26" i="5" s="1"/>
  <c r="F25" i="5"/>
  <c r="E25" i="5"/>
  <c r="D25" i="5"/>
  <c r="C25" i="5"/>
  <c r="L13" i="5"/>
  <c r="L26" i="5" s="1"/>
  <c r="K13" i="5"/>
  <c r="K26" i="5" s="1"/>
  <c r="J13" i="5"/>
  <c r="I13" i="5"/>
  <c r="H13" i="5"/>
  <c r="G13" i="5"/>
  <c r="F13" i="5"/>
  <c r="E13" i="5"/>
  <c r="E26" i="5" s="1"/>
  <c r="D13" i="5"/>
  <c r="C13" i="5"/>
  <c r="L50" i="6"/>
  <c r="K50" i="6"/>
  <c r="J50" i="6"/>
  <c r="I50" i="6"/>
  <c r="H50" i="6"/>
  <c r="G50" i="6"/>
  <c r="F50" i="6"/>
  <c r="E50" i="6"/>
  <c r="D50" i="6"/>
  <c r="C50" i="6"/>
  <c r="K44" i="6"/>
  <c r="I44" i="6"/>
  <c r="L43" i="6"/>
  <c r="L44" i="6" s="1"/>
  <c r="K43" i="6"/>
  <c r="J43" i="6"/>
  <c r="J44" i="6" s="1"/>
  <c r="I43" i="6"/>
  <c r="H43" i="6"/>
  <c r="G43" i="6"/>
  <c r="F43" i="6"/>
  <c r="E43" i="6"/>
  <c r="D43" i="6"/>
  <c r="D44" i="6" s="1"/>
  <c r="C43" i="6"/>
  <c r="C44" i="6" s="1"/>
  <c r="L37" i="6"/>
  <c r="K37" i="6"/>
  <c r="J37" i="6"/>
  <c r="I37" i="6"/>
  <c r="H37" i="6"/>
  <c r="H44" i="6" s="1"/>
  <c r="G37" i="6"/>
  <c r="G44" i="6" s="1"/>
  <c r="F37" i="6"/>
  <c r="F44" i="6" s="1"/>
  <c r="E37" i="6"/>
  <c r="D37" i="6"/>
  <c r="C37" i="6"/>
  <c r="I26" i="6"/>
  <c r="I45" i="6" s="1"/>
  <c r="L25" i="6"/>
  <c r="K25" i="6"/>
  <c r="J25" i="6"/>
  <c r="I25" i="6"/>
  <c r="H25" i="6"/>
  <c r="G25" i="6"/>
  <c r="F25" i="6"/>
  <c r="E25" i="6"/>
  <c r="D25" i="6"/>
  <c r="C25" i="6"/>
  <c r="L13" i="6"/>
  <c r="L26" i="6" s="1"/>
  <c r="K13" i="6"/>
  <c r="J13" i="6"/>
  <c r="I13" i="6"/>
  <c r="H13" i="6"/>
  <c r="H26" i="6" s="1"/>
  <c r="H45" i="6" s="1"/>
  <c r="G13" i="6"/>
  <c r="G26" i="6" s="1"/>
  <c r="G45" i="6" s="1"/>
  <c r="F13" i="6"/>
  <c r="E13" i="6"/>
  <c r="D13" i="6"/>
  <c r="C13" i="6"/>
  <c r="C26" i="6" s="1"/>
  <c r="L50" i="7"/>
  <c r="K50" i="7"/>
  <c r="J50" i="7"/>
  <c r="I50" i="7"/>
  <c r="H50" i="7"/>
  <c r="G50" i="7"/>
  <c r="F50" i="7"/>
  <c r="E50" i="7"/>
  <c r="D50" i="7"/>
  <c r="C50" i="7"/>
  <c r="K44" i="7"/>
  <c r="L43" i="7"/>
  <c r="K43" i="7"/>
  <c r="J43" i="7"/>
  <c r="J44" i="7" s="1"/>
  <c r="I43" i="7"/>
  <c r="H43" i="7"/>
  <c r="G43" i="7"/>
  <c r="F43" i="7"/>
  <c r="E43" i="7"/>
  <c r="D43" i="7"/>
  <c r="D44" i="7" s="1"/>
  <c r="C43" i="7"/>
  <c r="L37" i="7"/>
  <c r="K37" i="7"/>
  <c r="J37" i="7"/>
  <c r="I37" i="7"/>
  <c r="H37" i="7"/>
  <c r="G37" i="7"/>
  <c r="G44" i="7" s="1"/>
  <c r="F37" i="7"/>
  <c r="E37" i="7"/>
  <c r="D37" i="7"/>
  <c r="C37" i="7"/>
  <c r="C44" i="7" s="1"/>
  <c r="L25" i="7"/>
  <c r="K25" i="7"/>
  <c r="J25" i="7"/>
  <c r="J26" i="7" s="1"/>
  <c r="I25" i="7"/>
  <c r="I26" i="7" s="1"/>
  <c r="H25" i="7"/>
  <c r="H26" i="7" s="1"/>
  <c r="G25" i="7"/>
  <c r="F25" i="7"/>
  <c r="E25" i="7"/>
  <c r="D25" i="7"/>
  <c r="C25" i="7"/>
  <c r="L13" i="7"/>
  <c r="L26" i="7" s="1"/>
  <c r="K13" i="7"/>
  <c r="J13" i="7"/>
  <c r="I13" i="7"/>
  <c r="H13" i="7"/>
  <c r="G13" i="7"/>
  <c r="G26" i="7" s="1"/>
  <c r="F13" i="7"/>
  <c r="E13" i="7"/>
  <c r="D13" i="7"/>
  <c r="C13" i="7"/>
  <c r="C26" i="7" s="1"/>
  <c r="L50" i="8"/>
  <c r="K50" i="8"/>
  <c r="J50" i="8"/>
  <c r="I50" i="8"/>
  <c r="H50" i="8"/>
  <c r="G50" i="8"/>
  <c r="F50" i="8"/>
  <c r="E50" i="8"/>
  <c r="D50" i="8"/>
  <c r="C50" i="8"/>
  <c r="L44" i="8"/>
  <c r="L43" i="8"/>
  <c r="K43" i="8"/>
  <c r="J43" i="8"/>
  <c r="I43" i="8"/>
  <c r="H43" i="8"/>
  <c r="G43" i="8"/>
  <c r="F43" i="8"/>
  <c r="E43" i="8"/>
  <c r="D43" i="8"/>
  <c r="C43" i="8"/>
  <c r="L37" i="8"/>
  <c r="K37" i="8"/>
  <c r="K44" i="8" s="1"/>
  <c r="J37" i="8"/>
  <c r="J44" i="8" s="1"/>
  <c r="I37" i="8"/>
  <c r="I44" i="8" s="1"/>
  <c r="H37" i="8"/>
  <c r="G37" i="8"/>
  <c r="F37" i="8"/>
  <c r="E37" i="8"/>
  <c r="E44" i="8" s="1"/>
  <c r="D37" i="8"/>
  <c r="D44" i="8" s="1"/>
  <c r="C37" i="8"/>
  <c r="C44" i="8" s="1"/>
  <c r="I26" i="8"/>
  <c r="L25" i="8"/>
  <c r="K25" i="8"/>
  <c r="J25" i="8"/>
  <c r="I25" i="8"/>
  <c r="H25" i="8"/>
  <c r="G25" i="8"/>
  <c r="F25" i="8"/>
  <c r="E25" i="8"/>
  <c r="D25" i="8"/>
  <c r="C25" i="8"/>
  <c r="L13" i="8"/>
  <c r="L26" i="8" s="1"/>
  <c r="K13" i="8"/>
  <c r="K26" i="8" s="1"/>
  <c r="J13" i="8"/>
  <c r="J26" i="8" s="1"/>
  <c r="I13" i="8"/>
  <c r="H13" i="8"/>
  <c r="H26" i="8" s="1"/>
  <c r="G13" i="8"/>
  <c r="F13" i="8"/>
  <c r="F26" i="8" s="1"/>
  <c r="E13" i="8"/>
  <c r="E26" i="8" s="1"/>
  <c r="D13" i="8"/>
  <c r="D26" i="8" s="1"/>
  <c r="C13" i="8"/>
  <c r="L50" i="9"/>
  <c r="K50" i="9"/>
  <c r="J50" i="9"/>
  <c r="I50" i="9"/>
  <c r="H50" i="9"/>
  <c r="G50" i="9"/>
  <c r="F50" i="9"/>
  <c r="E50" i="9"/>
  <c r="D50" i="9"/>
  <c r="C50" i="9"/>
  <c r="D44" i="9"/>
  <c r="L43" i="9"/>
  <c r="L44" i="9" s="1"/>
  <c r="K43" i="9"/>
  <c r="J43" i="9"/>
  <c r="I43" i="9"/>
  <c r="H43" i="9"/>
  <c r="G43" i="9"/>
  <c r="F43" i="9"/>
  <c r="E43" i="9"/>
  <c r="E44" i="9" s="1"/>
  <c r="D43" i="9"/>
  <c r="C43" i="9"/>
  <c r="L37" i="9"/>
  <c r="K37" i="9"/>
  <c r="J37" i="9"/>
  <c r="J44" i="9" s="1"/>
  <c r="I37" i="9"/>
  <c r="H37" i="9"/>
  <c r="G37" i="9"/>
  <c r="F37" i="9"/>
  <c r="F44" i="9" s="1"/>
  <c r="E37" i="9"/>
  <c r="D37" i="9"/>
  <c r="C37" i="9"/>
  <c r="H26" i="9"/>
  <c r="L25" i="9"/>
  <c r="K25" i="9"/>
  <c r="K26" i="9" s="1"/>
  <c r="J25" i="9"/>
  <c r="I25" i="9"/>
  <c r="H25" i="9"/>
  <c r="G25" i="9"/>
  <c r="F25" i="9"/>
  <c r="E25" i="9"/>
  <c r="D25" i="9"/>
  <c r="C25" i="9"/>
  <c r="C26" i="9" s="1"/>
  <c r="L13" i="9"/>
  <c r="K13" i="9"/>
  <c r="J13" i="9"/>
  <c r="J26" i="9" s="1"/>
  <c r="I13" i="9"/>
  <c r="H13" i="9"/>
  <c r="G13" i="9"/>
  <c r="F13" i="9"/>
  <c r="F26" i="9" s="1"/>
  <c r="E13" i="9"/>
  <c r="D13" i="9"/>
  <c r="D26" i="9" s="1"/>
  <c r="C13" i="9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I43" i="10"/>
  <c r="H43" i="10"/>
  <c r="G43" i="10"/>
  <c r="F43" i="10"/>
  <c r="E43" i="10"/>
  <c r="D43" i="10"/>
  <c r="C43" i="10"/>
  <c r="L37" i="10"/>
  <c r="L44" i="10" s="1"/>
  <c r="K37" i="10"/>
  <c r="K44" i="10" s="1"/>
  <c r="J37" i="10"/>
  <c r="J44" i="10" s="1"/>
  <c r="I37" i="10"/>
  <c r="H37" i="10"/>
  <c r="G37" i="10"/>
  <c r="F37" i="10"/>
  <c r="F44" i="10" s="1"/>
  <c r="E37" i="10"/>
  <c r="D37" i="10"/>
  <c r="D44" i="10" s="1"/>
  <c r="C37" i="10"/>
  <c r="L25" i="10"/>
  <c r="K25" i="10"/>
  <c r="J25" i="10"/>
  <c r="I25" i="10"/>
  <c r="H25" i="10"/>
  <c r="G25" i="10"/>
  <c r="F25" i="10"/>
  <c r="E25" i="10"/>
  <c r="D25" i="10"/>
  <c r="C25" i="10"/>
  <c r="C26" i="10" s="1"/>
  <c r="L13" i="10"/>
  <c r="L26" i="10" s="1"/>
  <c r="K13" i="10"/>
  <c r="J13" i="10"/>
  <c r="J26" i="10" s="1"/>
  <c r="J45" i="10" s="1"/>
  <c r="I13" i="10"/>
  <c r="H13" i="10"/>
  <c r="H26" i="10" s="1"/>
  <c r="G13" i="10"/>
  <c r="F13" i="10"/>
  <c r="F26" i="10" s="1"/>
  <c r="F45" i="10" s="1"/>
  <c r="E13" i="10"/>
  <c r="E26" i="10" s="1"/>
  <c r="D13" i="10"/>
  <c r="D26" i="10" s="1"/>
  <c r="C13" i="10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D43" i="11"/>
  <c r="C43" i="11"/>
  <c r="L37" i="11"/>
  <c r="L44" i="11" s="1"/>
  <c r="K37" i="11"/>
  <c r="J37" i="11"/>
  <c r="I37" i="11"/>
  <c r="I44" i="11" s="1"/>
  <c r="H37" i="11"/>
  <c r="G37" i="11"/>
  <c r="F37" i="11"/>
  <c r="E37" i="11"/>
  <c r="D37" i="11"/>
  <c r="D44" i="11" s="1"/>
  <c r="C37" i="11"/>
  <c r="C44" i="11" s="1"/>
  <c r="L25" i="11"/>
  <c r="K25" i="11"/>
  <c r="K26" i="11" s="1"/>
  <c r="J25" i="11"/>
  <c r="J26" i="11" s="1"/>
  <c r="I25" i="11"/>
  <c r="H25" i="11"/>
  <c r="G25" i="11"/>
  <c r="F25" i="11"/>
  <c r="E25" i="11"/>
  <c r="D25" i="11"/>
  <c r="C25" i="11"/>
  <c r="C26" i="11" s="1"/>
  <c r="C45" i="11" s="1"/>
  <c r="L13" i="11"/>
  <c r="K13" i="11"/>
  <c r="J13" i="11"/>
  <c r="I13" i="11"/>
  <c r="H13" i="11"/>
  <c r="H26" i="11" s="1"/>
  <c r="G13" i="11"/>
  <c r="F13" i="11"/>
  <c r="E13" i="11"/>
  <c r="D13" i="11"/>
  <c r="D26" i="11" s="1"/>
  <c r="C13" i="11"/>
  <c r="L50" i="12"/>
  <c r="K50" i="12"/>
  <c r="J50" i="12"/>
  <c r="I50" i="12"/>
  <c r="H50" i="12"/>
  <c r="G50" i="12"/>
  <c r="F50" i="12"/>
  <c r="E50" i="12"/>
  <c r="D50" i="12"/>
  <c r="C50" i="12"/>
  <c r="L44" i="12"/>
  <c r="L43" i="12"/>
  <c r="K43" i="12"/>
  <c r="J43" i="12"/>
  <c r="I43" i="12"/>
  <c r="H43" i="12"/>
  <c r="G43" i="12"/>
  <c r="F43" i="12"/>
  <c r="E43" i="12"/>
  <c r="E44" i="12" s="1"/>
  <c r="D43" i="12"/>
  <c r="D44" i="12" s="1"/>
  <c r="C43" i="12"/>
  <c r="L37" i="12"/>
  <c r="K37" i="12"/>
  <c r="J37" i="12"/>
  <c r="I37" i="12"/>
  <c r="I44" i="12" s="1"/>
  <c r="H37" i="12"/>
  <c r="H44" i="12" s="1"/>
  <c r="G37" i="12"/>
  <c r="G44" i="12" s="1"/>
  <c r="F37" i="12"/>
  <c r="E37" i="12"/>
  <c r="D37" i="12"/>
  <c r="C37" i="12"/>
  <c r="C44" i="12" s="1"/>
  <c r="J26" i="12"/>
  <c r="L25" i="12"/>
  <c r="K25" i="12"/>
  <c r="J25" i="12"/>
  <c r="I25" i="12"/>
  <c r="H25" i="12"/>
  <c r="G25" i="12"/>
  <c r="F25" i="12"/>
  <c r="E25" i="12"/>
  <c r="D25" i="12"/>
  <c r="C25" i="12"/>
  <c r="C26" i="12" s="1"/>
  <c r="L13" i="12"/>
  <c r="K13" i="12"/>
  <c r="J13" i="12"/>
  <c r="I13" i="12"/>
  <c r="H13" i="12"/>
  <c r="H26" i="12" s="1"/>
  <c r="G13" i="12"/>
  <c r="G26" i="12" s="1"/>
  <c r="F13" i="12"/>
  <c r="F26" i="12" s="1"/>
  <c r="E13" i="12"/>
  <c r="D13" i="12"/>
  <c r="C13" i="12"/>
  <c r="L50" i="13"/>
  <c r="K50" i="13"/>
  <c r="J50" i="13"/>
  <c r="I50" i="13"/>
  <c r="H50" i="13"/>
  <c r="G50" i="13"/>
  <c r="F50" i="13"/>
  <c r="E50" i="13"/>
  <c r="D50" i="13"/>
  <c r="C50" i="13"/>
  <c r="D44" i="13"/>
  <c r="L43" i="13"/>
  <c r="K43" i="13"/>
  <c r="J43" i="13"/>
  <c r="I43" i="13"/>
  <c r="H43" i="13"/>
  <c r="G43" i="13"/>
  <c r="F43" i="13"/>
  <c r="E43" i="13"/>
  <c r="D43" i="13"/>
  <c r="C43" i="13"/>
  <c r="L37" i="13"/>
  <c r="L44" i="13" s="1"/>
  <c r="K37" i="13"/>
  <c r="K44" i="13" s="1"/>
  <c r="J37" i="13"/>
  <c r="J44" i="13" s="1"/>
  <c r="I37" i="13"/>
  <c r="H37" i="13"/>
  <c r="G37" i="13"/>
  <c r="F37" i="13"/>
  <c r="E37" i="13"/>
  <c r="D37" i="13"/>
  <c r="C37" i="13"/>
  <c r="J26" i="13"/>
  <c r="L25" i="13"/>
  <c r="K25" i="13"/>
  <c r="J25" i="13"/>
  <c r="I25" i="13"/>
  <c r="H25" i="13"/>
  <c r="G25" i="13"/>
  <c r="F25" i="13"/>
  <c r="E25" i="13"/>
  <c r="D25" i="13"/>
  <c r="C25" i="13"/>
  <c r="C26" i="13" s="1"/>
  <c r="L13" i="13"/>
  <c r="K13" i="13"/>
  <c r="J13" i="13"/>
  <c r="I13" i="13"/>
  <c r="I26" i="13" s="1"/>
  <c r="H13" i="13"/>
  <c r="G13" i="13"/>
  <c r="F13" i="13"/>
  <c r="E13" i="13"/>
  <c r="D13" i="13"/>
  <c r="D26" i="13" s="1"/>
  <c r="C13" i="13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E43" i="14"/>
  <c r="D43" i="14"/>
  <c r="C43" i="14"/>
  <c r="L37" i="14"/>
  <c r="L44" i="14" s="1"/>
  <c r="K37" i="14"/>
  <c r="J37" i="14"/>
  <c r="J44" i="14" s="1"/>
  <c r="I37" i="14"/>
  <c r="H37" i="14"/>
  <c r="H44" i="14" s="1"/>
  <c r="G37" i="14"/>
  <c r="F37" i="14"/>
  <c r="E37" i="14"/>
  <c r="D37" i="14"/>
  <c r="D44" i="14" s="1"/>
  <c r="C37" i="14"/>
  <c r="C44" i="14" s="1"/>
  <c r="L25" i="14"/>
  <c r="K25" i="14"/>
  <c r="K26" i="14" s="1"/>
  <c r="J25" i="14"/>
  <c r="J26" i="14" s="1"/>
  <c r="I25" i="14"/>
  <c r="H25" i="14"/>
  <c r="G25" i="14"/>
  <c r="F25" i="14"/>
  <c r="E25" i="14"/>
  <c r="D25" i="14"/>
  <c r="C25" i="14"/>
  <c r="L13" i="14"/>
  <c r="L26" i="14" s="1"/>
  <c r="K13" i="14"/>
  <c r="J13" i="14"/>
  <c r="I13" i="14"/>
  <c r="H13" i="14"/>
  <c r="H26" i="14" s="1"/>
  <c r="G13" i="14"/>
  <c r="F13" i="14"/>
  <c r="F26" i="14" s="1"/>
  <c r="E13" i="14"/>
  <c r="D13" i="14"/>
  <c r="C13" i="14"/>
  <c r="L50" i="15"/>
  <c r="K50" i="15"/>
  <c r="J50" i="15"/>
  <c r="I50" i="15"/>
  <c r="H50" i="15"/>
  <c r="G50" i="15"/>
  <c r="F50" i="15"/>
  <c r="E50" i="15"/>
  <c r="D50" i="15"/>
  <c r="C50" i="15"/>
  <c r="L43" i="15"/>
  <c r="K43" i="15"/>
  <c r="J43" i="15"/>
  <c r="I43" i="15"/>
  <c r="H43" i="15"/>
  <c r="G43" i="15"/>
  <c r="F43" i="15"/>
  <c r="E43" i="15"/>
  <c r="D43" i="15"/>
  <c r="C43" i="15"/>
  <c r="L37" i="15"/>
  <c r="K37" i="15"/>
  <c r="K44" i="15" s="1"/>
  <c r="J37" i="15"/>
  <c r="J44" i="15" s="1"/>
  <c r="I37" i="15"/>
  <c r="I44" i="15" s="1"/>
  <c r="H37" i="15"/>
  <c r="G37" i="15"/>
  <c r="F37" i="15"/>
  <c r="E37" i="15"/>
  <c r="D37" i="15"/>
  <c r="C37" i="15"/>
  <c r="C44" i="15" s="1"/>
  <c r="L25" i="15"/>
  <c r="K25" i="15"/>
  <c r="K26" i="15" s="1"/>
  <c r="J25" i="15"/>
  <c r="J26" i="15" s="1"/>
  <c r="I25" i="15"/>
  <c r="H25" i="15"/>
  <c r="G25" i="15"/>
  <c r="F25" i="15"/>
  <c r="E25" i="15"/>
  <c r="D25" i="15"/>
  <c r="C25" i="15"/>
  <c r="L13" i="15"/>
  <c r="L26" i="15" s="1"/>
  <c r="K13" i="15"/>
  <c r="J13" i="15"/>
  <c r="I13" i="15"/>
  <c r="I26" i="15" s="1"/>
  <c r="H13" i="15"/>
  <c r="H26" i="15" s="1"/>
  <c r="G13" i="15"/>
  <c r="G26" i="15" s="1"/>
  <c r="F13" i="15"/>
  <c r="E13" i="15"/>
  <c r="D13" i="15"/>
  <c r="C13" i="15"/>
  <c r="L50" i="16"/>
  <c r="K50" i="16"/>
  <c r="J50" i="16"/>
  <c r="I50" i="16"/>
  <c r="H50" i="16"/>
  <c r="G50" i="16"/>
  <c r="F50" i="16"/>
  <c r="E50" i="16"/>
  <c r="D50" i="16"/>
  <c r="C50" i="16"/>
  <c r="L44" i="16"/>
  <c r="D44" i="16"/>
  <c r="L43" i="16"/>
  <c r="K43" i="16"/>
  <c r="J43" i="16"/>
  <c r="I43" i="16"/>
  <c r="H43" i="16"/>
  <c r="G43" i="16"/>
  <c r="F43" i="16"/>
  <c r="E43" i="16"/>
  <c r="E44" i="16" s="1"/>
  <c r="D43" i="16"/>
  <c r="C43" i="16"/>
  <c r="L37" i="16"/>
  <c r="K37" i="16"/>
  <c r="K44" i="16" s="1"/>
  <c r="J37" i="16"/>
  <c r="I37" i="16"/>
  <c r="H37" i="16"/>
  <c r="G37" i="16"/>
  <c r="F37" i="16"/>
  <c r="F44" i="16" s="1"/>
  <c r="E37" i="16"/>
  <c r="D37" i="16"/>
  <c r="C37" i="16"/>
  <c r="L25" i="16"/>
  <c r="K25" i="16"/>
  <c r="J25" i="16"/>
  <c r="I25" i="16"/>
  <c r="H25" i="16"/>
  <c r="G25" i="16"/>
  <c r="F25" i="16"/>
  <c r="E25" i="16"/>
  <c r="D25" i="16"/>
  <c r="C25" i="16"/>
  <c r="C26" i="16" s="1"/>
  <c r="L13" i="16"/>
  <c r="L26" i="16" s="1"/>
  <c r="K13" i="16"/>
  <c r="J13" i="16"/>
  <c r="J26" i="16" s="1"/>
  <c r="I13" i="16"/>
  <c r="H13" i="16"/>
  <c r="G13" i="16"/>
  <c r="F13" i="16"/>
  <c r="E13" i="16"/>
  <c r="E26" i="16" s="1"/>
  <c r="D13" i="16"/>
  <c r="C13" i="16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F43" i="17"/>
  <c r="E43" i="17"/>
  <c r="D43" i="17"/>
  <c r="C43" i="17"/>
  <c r="L37" i="17"/>
  <c r="L44" i="17" s="1"/>
  <c r="K37" i="17"/>
  <c r="K44" i="17" s="1"/>
  <c r="J37" i="17"/>
  <c r="I37" i="17"/>
  <c r="H37" i="17"/>
  <c r="G37" i="17"/>
  <c r="F37" i="17"/>
  <c r="F44" i="17" s="1"/>
  <c r="E37" i="17"/>
  <c r="D37" i="17"/>
  <c r="D44" i="17" s="1"/>
  <c r="C37" i="17"/>
  <c r="L25" i="17"/>
  <c r="K25" i="17"/>
  <c r="K26" i="17" s="1"/>
  <c r="J25" i="17"/>
  <c r="J26" i="17" s="1"/>
  <c r="I25" i="17"/>
  <c r="H25" i="17"/>
  <c r="G25" i="17"/>
  <c r="F25" i="17"/>
  <c r="E25" i="17"/>
  <c r="D25" i="17"/>
  <c r="C25" i="17"/>
  <c r="L13" i="17"/>
  <c r="K13" i="17"/>
  <c r="J13" i="17"/>
  <c r="I13" i="17"/>
  <c r="I26" i="17" s="1"/>
  <c r="H13" i="17"/>
  <c r="G13" i="17"/>
  <c r="F13" i="17"/>
  <c r="E13" i="17"/>
  <c r="D13" i="17"/>
  <c r="D26" i="17" s="1"/>
  <c r="C13" i="17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G43" i="18"/>
  <c r="F43" i="18"/>
  <c r="E43" i="18"/>
  <c r="E44" i="18" s="1"/>
  <c r="D43" i="18"/>
  <c r="D44" i="18" s="1"/>
  <c r="C43" i="18"/>
  <c r="L37" i="18"/>
  <c r="L44" i="18" s="1"/>
  <c r="K37" i="18"/>
  <c r="J37" i="18"/>
  <c r="I37" i="18"/>
  <c r="H37" i="18"/>
  <c r="H44" i="18" s="1"/>
  <c r="G37" i="18"/>
  <c r="G44" i="18" s="1"/>
  <c r="F37" i="18"/>
  <c r="F44" i="18" s="1"/>
  <c r="E37" i="18"/>
  <c r="D37" i="18"/>
  <c r="C37" i="18"/>
  <c r="L25" i="18"/>
  <c r="K25" i="18"/>
  <c r="J25" i="18"/>
  <c r="I25" i="18"/>
  <c r="H25" i="18"/>
  <c r="G25" i="18"/>
  <c r="F25" i="18"/>
  <c r="E25" i="18"/>
  <c r="D25" i="18"/>
  <c r="C25" i="18"/>
  <c r="C26" i="18" s="1"/>
  <c r="L13" i="18"/>
  <c r="L26" i="18" s="1"/>
  <c r="K13" i="18"/>
  <c r="J13" i="18"/>
  <c r="I13" i="18"/>
  <c r="H13" i="18"/>
  <c r="G13" i="18"/>
  <c r="F13" i="18"/>
  <c r="F26" i="18" s="1"/>
  <c r="E13" i="18"/>
  <c r="E26" i="18" s="1"/>
  <c r="E45" i="18" s="1"/>
  <c r="D13" i="18"/>
  <c r="D26" i="18" s="1"/>
  <c r="C13" i="18"/>
  <c r="L50" i="19"/>
  <c r="K50" i="19"/>
  <c r="J50" i="19"/>
  <c r="I50" i="19"/>
  <c r="H50" i="19"/>
  <c r="G50" i="19"/>
  <c r="F50" i="19"/>
  <c r="E50" i="19"/>
  <c r="D50" i="19"/>
  <c r="C50" i="19"/>
  <c r="G44" i="19"/>
  <c r="L43" i="19"/>
  <c r="L44" i="19" s="1"/>
  <c r="K43" i="19"/>
  <c r="J43" i="19"/>
  <c r="I43" i="19"/>
  <c r="H43" i="19"/>
  <c r="G43" i="19"/>
  <c r="F43" i="19"/>
  <c r="E43" i="19"/>
  <c r="D43" i="19"/>
  <c r="D44" i="19" s="1"/>
  <c r="C43" i="19"/>
  <c r="L37" i="19"/>
  <c r="K37" i="19"/>
  <c r="J37" i="19"/>
  <c r="I37" i="19"/>
  <c r="H37" i="19"/>
  <c r="G37" i="19"/>
  <c r="F37" i="19"/>
  <c r="F44" i="19" s="1"/>
  <c r="E37" i="19"/>
  <c r="D37" i="19"/>
  <c r="C37" i="19"/>
  <c r="L25" i="19"/>
  <c r="L26" i="19" s="1"/>
  <c r="K25" i="19"/>
  <c r="K26" i="19" s="1"/>
  <c r="J25" i="19"/>
  <c r="J26" i="19" s="1"/>
  <c r="I25" i="19"/>
  <c r="H25" i="19"/>
  <c r="G25" i="19"/>
  <c r="F25" i="19"/>
  <c r="E25" i="19"/>
  <c r="E26" i="19" s="1"/>
  <c r="D25" i="19"/>
  <c r="C25" i="19"/>
  <c r="L13" i="19"/>
  <c r="K13" i="19"/>
  <c r="J13" i="19"/>
  <c r="I13" i="19"/>
  <c r="H13" i="19"/>
  <c r="H26" i="19" s="1"/>
  <c r="G13" i="19"/>
  <c r="F13" i="19"/>
  <c r="E13" i="19"/>
  <c r="D13" i="19"/>
  <c r="C13" i="19"/>
  <c r="C26" i="19" s="1"/>
  <c r="L50" i="20"/>
  <c r="K50" i="20"/>
  <c r="J50" i="20"/>
  <c r="I50" i="20"/>
  <c r="H50" i="20"/>
  <c r="G50" i="20"/>
  <c r="F50" i="20"/>
  <c r="E50" i="20"/>
  <c r="D50" i="20"/>
  <c r="C50" i="20"/>
  <c r="L44" i="20"/>
  <c r="L43" i="20"/>
  <c r="K43" i="20"/>
  <c r="J43" i="20"/>
  <c r="I43" i="20"/>
  <c r="H43" i="20"/>
  <c r="G43" i="20"/>
  <c r="F43" i="20"/>
  <c r="E43" i="20"/>
  <c r="D43" i="20"/>
  <c r="C43" i="20"/>
  <c r="L37" i="20"/>
  <c r="K37" i="20"/>
  <c r="K44" i="20" s="1"/>
  <c r="J37" i="20"/>
  <c r="J44" i="20" s="1"/>
  <c r="I37" i="20"/>
  <c r="I44" i="20" s="1"/>
  <c r="H37" i="20"/>
  <c r="G37" i="20"/>
  <c r="F37" i="20"/>
  <c r="E37" i="20"/>
  <c r="D37" i="20"/>
  <c r="C37" i="20"/>
  <c r="C44" i="20" s="1"/>
  <c r="I26" i="20"/>
  <c r="H26" i="20"/>
  <c r="L25" i="20"/>
  <c r="K25" i="20"/>
  <c r="J25" i="20"/>
  <c r="I25" i="20"/>
  <c r="H25" i="20"/>
  <c r="G25" i="20"/>
  <c r="F25" i="20"/>
  <c r="E25" i="20"/>
  <c r="D25" i="20"/>
  <c r="C25" i="20"/>
  <c r="C26" i="20" s="1"/>
  <c r="L13" i="20"/>
  <c r="L26" i="20" s="1"/>
  <c r="K13" i="20"/>
  <c r="K26" i="20" s="1"/>
  <c r="K45" i="20" s="1"/>
  <c r="J13" i="20"/>
  <c r="I13" i="20"/>
  <c r="H13" i="20"/>
  <c r="G13" i="20"/>
  <c r="F13" i="20"/>
  <c r="F26" i="20" s="1"/>
  <c r="E13" i="20"/>
  <c r="E26" i="20" s="1"/>
  <c r="D13" i="20"/>
  <c r="D26" i="20" s="1"/>
  <c r="C13" i="20"/>
  <c r="L50" i="21"/>
  <c r="K50" i="21"/>
  <c r="J50" i="21"/>
  <c r="I50" i="21"/>
  <c r="H50" i="21"/>
  <c r="G50" i="21"/>
  <c r="F50" i="21"/>
  <c r="E50" i="21"/>
  <c r="D50" i="21"/>
  <c r="C50" i="21"/>
  <c r="E44" i="21"/>
  <c r="L43" i="21"/>
  <c r="K43" i="21"/>
  <c r="J43" i="21"/>
  <c r="J44" i="21" s="1"/>
  <c r="I43" i="21"/>
  <c r="H43" i="21"/>
  <c r="G43" i="21"/>
  <c r="F43" i="21"/>
  <c r="E43" i="21"/>
  <c r="D43" i="21"/>
  <c r="C43" i="21"/>
  <c r="L37" i="21"/>
  <c r="K37" i="21"/>
  <c r="K44" i="21" s="1"/>
  <c r="J37" i="21"/>
  <c r="I37" i="21"/>
  <c r="H37" i="21"/>
  <c r="H44" i="21" s="1"/>
  <c r="H45" i="21" s="1"/>
  <c r="G37" i="21"/>
  <c r="G44" i="21" s="1"/>
  <c r="F37" i="21"/>
  <c r="E37" i="21"/>
  <c r="D37" i="21"/>
  <c r="C37" i="21"/>
  <c r="K26" i="21"/>
  <c r="H26" i="21"/>
  <c r="E26" i="21"/>
  <c r="E45" i="21" s="1"/>
  <c r="L25" i="21"/>
  <c r="K25" i="21"/>
  <c r="J25" i="21"/>
  <c r="I25" i="21"/>
  <c r="H25" i="21"/>
  <c r="G25" i="21"/>
  <c r="F25" i="21"/>
  <c r="F26" i="21" s="1"/>
  <c r="E25" i="21"/>
  <c r="D25" i="21"/>
  <c r="C25" i="21"/>
  <c r="L13" i="21"/>
  <c r="K13" i="21"/>
  <c r="J13" i="21"/>
  <c r="I13" i="21"/>
  <c r="I26" i="21" s="1"/>
  <c r="H13" i="21"/>
  <c r="G13" i="21"/>
  <c r="F13" i="21"/>
  <c r="E13" i="21"/>
  <c r="D13" i="21"/>
  <c r="D26" i="21" s="1"/>
  <c r="C13" i="21"/>
  <c r="L50" i="22"/>
  <c r="K50" i="22"/>
  <c r="J50" i="22"/>
  <c r="I50" i="22"/>
  <c r="H50" i="22"/>
  <c r="G50" i="22"/>
  <c r="F50" i="22"/>
  <c r="E50" i="22"/>
  <c r="D50" i="22"/>
  <c r="C50" i="22"/>
  <c r="L43" i="22"/>
  <c r="K43" i="22"/>
  <c r="J43" i="22"/>
  <c r="I43" i="22"/>
  <c r="H43" i="22"/>
  <c r="G43" i="22"/>
  <c r="F43" i="22"/>
  <c r="E43" i="22"/>
  <c r="D43" i="22"/>
  <c r="D44" i="22" s="1"/>
  <c r="C43" i="22"/>
  <c r="L37" i="22"/>
  <c r="L44" i="22" s="1"/>
  <c r="K37" i="22"/>
  <c r="J37" i="22"/>
  <c r="I37" i="22"/>
  <c r="H37" i="22"/>
  <c r="H44" i="22" s="1"/>
  <c r="G37" i="22"/>
  <c r="F37" i="22"/>
  <c r="E37" i="22"/>
  <c r="E44" i="22" s="1"/>
  <c r="D37" i="22"/>
  <c r="C37" i="22"/>
  <c r="L25" i="22"/>
  <c r="K25" i="22"/>
  <c r="J25" i="22"/>
  <c r="J26" i="22" s="1"/>
  <c r="I25" i="22"/>
  <c r="H25" i="22"/>
  <c r="G25" i="22"/>
  <c r="F25" i="22"/>
  <c r="E25" i="22"/>
  <c r="D25" i="22"/>
  <c r="D26" i="22" s="1"/>
  <c r="C25" i="22"/>
  <c r="C26" i="22" s="1"/>
  <c r="L13" i="22"/>
  <c r="K13" i="22"/>
  <c r="K26" i="22" s="1"/>
  <c r="J13" i="22"/>
  <c r="I13" i="22"/>
  <c r="H13" i="22"/>
  <c r="H26" i="22" s="1"/>
  <c r="G13" i="22"/>
  <c r="G26" i="22" s="1"/>
  <c r="F13" i="22"/>
  <c r="F26" i="22" s="1"/>
  <c r="E13" i="22"/>
  <c r="D13" i="22"/>
  <c r="C13" i="22"/>
  <c r="L50" i="23"/>
  <c r="K50" i="23"/>
  <c r="J50" i="23"/>
  <c r="I50" i="23"/>
  <c r="H50" i="23"/>
  <c r="G50" i="23"/>
  <c r="F50" i="23"/>
  <c r="E50" i="23"/>
  <c r="D50" i="23"/>
  <c r="C50" i="23"/>
  <c r="K44" i="23"/>
  <c r="L43" i="23"/>
  <c r="L44" i="23" s="1"/>
  <c r="K43" i="23"/>
  <c r="J43" i="23"/>
  <c r="I43" i="23"/>
  <c r="H43" i="23"/>
  <c r="G43" i="23"/>
  <c r="F43" i="23"/>
  <c r="E43" i="23"/>
  <c r="D43" i="23"/>
  <c r="C43" i="23"/>
  <c r="L37" i="23"/>
  <c r="K37" i="23"/>
  <c r="J37" i="23"/>
  <c r="J44" i="23" s="1"/>
  <c r="J45" i="23" s="1"/>
  <c r="I37" i="23"/>
  <c r="H37" i="23"/>
  <c r="G37" i="23"/>
  <c r="F37" i="23"/>
  <c r="E37" i="23"/>
  <c r="D37" i="23"/>
  <c r="C37" i="23"/>
  <c r="C44" i="23" s="1"/>
  <c r="J26" i="23"/>
  <c r="L25" i="23"/>
  <c r="K25" i="23"/>
  <c r="K26" i="23" s="1"/>
  <c r="J25" i="23"/>
  <c r="I25" i="23"/>
  <c r="H25" i="23"/>
  <c r="G25" i="23"/>
  <c r="F25" i="23"/>
  <c r="E25" i="23"/>
  <c r="D25" i="23"/>
  <c r="C25" i="23"/>
  <c r="C26" i="23" s="1"/>
  <c r="L13" i="23"/>
  <c r="L26" i="23" s="1"/>
  <c r="L45" i="23" s="1"/>
  <c r="K13" i="23"/>
  <c r="J13" i="23"/>
  <c r="I13" i="23"/>
  <c r="I26" i="23" s="1"/>
  <c r="H13" i="23"/>
  <c r="H26" i="23" s="1"/>
  <c r="G13" i="23"/>
  <c r="G26" i="23" s="1"/>
  <c r="F13" i="23"/>
  <c r="F26" i="23" s="1"/>
  <c r="E13" i="23"/>
  <c r="E26" i="23" s="1"/>
  <c r="D13" i="23"/>
  <c r="C13" i="23"/>
  <c r="L50" i="24"/>
  <c r="K50" i="24"/>
  <c r="J50" i="24"/>
  <c r="I50" i="24"/>
  <c r="H50" i="24"/>
  <c r="G50" i="24"/>
  <c r="F50" i="24"/>
  <c r="E50" i="24"/>
  <c r="D50" i="24"/>
  <c r="C50" i="24"/>
  <c r="L43" i="24"/>
  <c r="K43" i="24"/>
  <c r="J43" i="24"/>
  <c r="I43" i="24"/>
  <c r="H43" i="24"/>
  <c r="H44" i="24" s="1"/>
  <c r="G43" i="24"/>
  <c r="F43" i="24"/>
  <c r="F44" i="24" s="1"/>
  <c r="E43" i="24"/>
  <c r="D43" i="24"/>
  <c r="C43" i="24"/>
  <c r="L37" i="24"/>
  <c r="L44" i="24" s="1"/>
  <c r="K37" i="24"/>
  <c r="K44" i="24" s="1"/>
  <c r="J37" i="24"/>
  <c r="J44" i="24" s="1"/>
  <c r="I37" i="24"/>
  <c r="H37" i="24"/>
  <c r="G37" i="24"/>
  <c r="G44" i="24" s="1"/>
  <c r="F37" i="24"/>
  <c r="E37" i="24"/>
  <c r="D37" i="24"/>
  <c r="C37" i="24"/>
  <c r="D26" i="24"/>
  <c r="L25" i="24"/>
  <c r="K25" i="24"/>
  <c r="J25" i="24"/>
  <c r="I25" i="24"/>
  <c r="H25" i="24"/>
  <c r="G25" i="24"/>
  <c r="F25" i="24"/>
  <c r="E25" i="24"/>
  <c r="E26" i="24" s="1"/>
  <c r="D25" i="24"/>
  <c r="C25" i="24"/>
  <c r="C26" i="24" s="1"/>
  <c r="L13" i="24"/>
  <c r="L26" i="24" s="1"/>
  <c r="L45" i="24" s="1"/>
  <c r="K13" i="24"/>
  <c r="J13" i="24"/>
  <c r="I13" i="24"/>
  <c r="H13" i="24"/>
  <c r="G13" i="24"/>
  <c r="F13" i="24"/>
  <c r="E13" i="24"/>
  <c r="D13" i="24"/>
  <c r="C13" i="24"/>
  <c r="L50" i="1"/>
  <c r="K50" i="1"/>
  <c r="J50" i="1"/>
  <c r="I50" i="1"/>
  <c r="H50" i="1"/>
  <c r="G50" i="1"/>
  <c r="F50" i="1"/>
  <c r="E50" i="1"/>
  <c r="D50" i="1"/>
  <c r="C50" i="1"/>
  <c r="D44" i="1"/>
  <c r="L43" i="1"/>
  <c r="K43" i="1"/>
  <c r="J43" i="1"/>
  <c r="I43" i="1"/>
  <c r="H43" i="1"/>
  <c r="G43" i="1"/>
  <c r="F43" i="1"/>
  <c r="E43" i="1"/>
  <c r="E44" i="1" s="1"/>
  <c r="D43" i="1"/>
  <c r="C43" i="1"/>
  <c r="C44" i="1" s="1"/>
  <c r="L37" i="1"/>
  <c r="L44" i="1" s="1"/>
  <c r="K37" i="1"/>
  <c r="J37" i="1"/>
  <c r="I37" i="1"/>
  <c r="H37" i="1"/>
  <c r="H44" i="1" s="1"/>
  <c r="G37" i="1"/>
  <c r="G44" i="1" s="1"/>
  <c r="F37" i="1"/>
  <c r="E37" i="1"/>
  <c r="D37" i="1"/>
  <c r="C37" i="1"/>
  <c r="J26" i="1"/>
  <c r="I26" i="1"/>
  <c r="L25" i="1"/>
  <c r="K25" i="1"/>
  <c r="K26" i="1" s="1"/>
  <c r="J25" i="1"/>
  <c r="I25" i="1"/>
  <c r="H25" i="1"/>
  <c r="G25" i="1"/>
  <c r="F25" i="1"/>
  <c r="E25" i="1"/>
  <c r="D25" i="1"/>
  <c r="C25" i="1"/>
  <c r="C26" i="1" s="1"/>
  <c r="L13" i="1"/>
  <c r="K13" i="1"/>
  <c r="J13" i="1"/>
  <c r="I13" i="1"/>
  <c r="H13" i="1"/>
  <c r="H26" i="1" s="1"/>
  <c r="G13" i="1"/>
  <c r="G26" i="1" s="1"/>
  <c r="F13" i="1"/>
  <c r="F26" i="1" s="1"/>
  <c r="E13" i="1"/>
  <c r="D13" i="1"/>
  <c r="C13" i="1"/>
  <c r="J45" i="9" l="1"/>
  <c r="I45" i="3"/>
  <c r="H45" i="23"/>
  <c r="I45" i="2"/>
  <c r="C45" i="19"/>
  <c r="J45" i="22"/>
  <c r="J45" i="8"/>
  <c r="F45" i="22"/>
  <c r="D45" i="10"/>
  <c r="D45" i="8"/>
  <c r="I45" i="1"/>
  <c r="D26" i="19"/>
  <c r="D45" i="19" s="1"/>
  <c r="E44" i="19"/>
  <c r="E45" i="19" s="1"/>
  <c r="E44" i="11"/>
  <c r="K45" i="5"/>
  <c r="J26" i="4"/>
  <c r="J45" i="4" s="1"/>
  <c r="K45" i="23"/>
  <c r="D45" i="18"/>
  <c r="F45" i="20"/>
  <c r="F45" i="18"/>
  <c r="L45" i="16"/>
  <c r="C45" i="6"/>
  <c r="L45" i="5"/>
  <c r="I44" i="22"/>
  <c r="G26" i="18"/>
  <c r="G45" i="18" s="1"/>
  <c r="I44" i="18"/>
  <c r="D26" i="15"/>
  <c r="D45" i="15" s="1"/>
  <c r="J45" i="14"/>
  <c r="L26" i="13"/>
  <c r="L45" i="13" s="1"/>
  <c r="H44" i="3"/>
  <c r="H45" i="3" s="1"/>
  <c r="D26" i="1"/>
  <c r="D45" i="1" s="1"/>
  <c r="J44" i="22"/>
  <c r="G44" i="20"/>
  <c r="H26" i="18"/>
  <c r="H45" i="18" s="1"/>
  <c r="J44" i="18"/>
  <c r="E26" i="15"/>
  <c r="G44" i="15"/>
  <c r="C45" i="13"/>
  <c r="D26" i="12"/>
  <c r="D45" i="12" s="1"/>
  <c r="H44" i="10"/>
  <c r="H45" i="10" s="1"/>
  <c r="G44" i="8"/>
  <c r="E26" i="6"/>
  <c r="J45" i="2"/>
  <c r="I26" i="22"/>
  <c r="F44" i="20"/>
  <c r="K45" i="17"/>
  <c r="F44" i="15"/>
  <c r="G26" i="10"/>
  <c r="G44" i="10"/>
  <c r="G26" i="8"/>
  <c r="G45" i="8" s="1"/>
  <c r="F44" i="8"/>
  <c r="D26" i="6"/>
  <c r="D45" i="6" s="1"/>
  <c r="E26" i="1"/>
  <c r="E45" i="1" s="1"/>
  <c r="F26" i="24"/>
  <c r="F45" i="24" s="1"/>
  <c r="E44" i="24"/>
  <c r="E45" i="24" s="1"/>
  <c r="D26" i="23"/>
  <c r="D45" i="23" s="1"/>
  <c r="K44" i="22"/>
  <c r="K45" i="22" s="1"/>
  <c r="H44" i="20"/>
  <c r="I26" i="18"/>
  <c r="K44" i="18"/>
  <c r="C44" i="17"/>
  <c r="F26" i="15"/>
  <c r="H44" i="15"/>
  <c r="H45" i="15" s="1"/>
  <c r="E44" i="13"/>
  <c r="E26" i="12"/>
  <c r="E45" i="12" s="1"/>
  <c r="F44" i="12"/>
  <c r="F45" i="12" s="1"/>
  <c r="I26" i="10"/>
  <c r="I44" i="10"/>
  <c r="I45" i="10" s="1"/>
  <c r="H44" i="8"/>
  <c r="H45" i="8" s="1"/>
  <c r="F26" i="6"/>
  <c r="F45" i="6" s="1"/>
  <c r="E44" i="6"/>
  <c r="E45" i="6" s="1"/>
  <c r="D44" i="5"/>
  <c r="K26" i="3"/>
  <c r="K45" i="8"/>
  <c r="D45" i="22"/>
  <c r="K45" i="21"/>
  <c r="L45" i="20"/>
  <c r="L45" i="18"/>
  <c r="D45" i="17"/>
  <c r="H45" i="12"/>
  <c r="L45" i="10"/>
  <c r="I44" i="1"/>
  <c r="F44" i="23"/>
  <c r="F45" i="23" s="1"/>
  <c r="C44" i="21"/>
  <c r="C45" i="20"/>
  <c r="L45" i="19"/>
  <c r="C45" i="18"/>
  <c r="E26" i="17"/>
  <c r="G44" i="17"/>
  <c r="L44" i="15"/>
  <c r="L45" i="15" s="1"/>
  <c r="D26" i="14"/>
  <c r="D45" i="14" s="1"/>
  <c r="F44" i="14"/>
  <c r="F45" i="14" s="1"/>
  <c r="I26" i="12"/>
  <c r="I45" i="12" s="1"/>
  <c r="J44" i="12"/>
  <c r="J45" i="12" s="1"/>
  <c r="C45" i="2"/>
  <c r="L45" i="8"/>
  <c r="J45" i="7"/>
  <c r="J44" i="1"/>
  <c r="K26" i="24"/>
  <c r="K45" i="24" s="1"/>
  <c r="G44" i="23"/>
  <c r="F44" i="22"/>
  <c r="D44" i="21"/>
  <c r="D45" i="21" s="1"/>
  <c r="F26" i="17"/>
  <c r="F45" i="17" s="1"/>
  <c r="H44" i="17"/>
  <c r="E26" i="14"/>
  <c r="G44" i="14"/>
  <c r="G45" i="14" s="1"/>
  <c r="K44" i="12"/>
  <c r="C44" i="9"/>
  <c r="L44" i="7"/>
  <c r="L45" i="7" s="1"/>
  <c r="K26" i="6"/>
  <c r="K45" i="6" s="1"/>
  <c r="J26" i="5"/>
  <c r="J45" i="5" s="1"/>
  <c r="F44" i="4"/>
  <c r="F45" i="4" s="1"/>
  <c r="D26" i="2"/>
  <c r="K44" i="1"/>
  <c r="H44" i="23"/>
  <c r="G44" i="22"/>
  <c r="D44" i="20"/>
  <c r="D45" i="20" s="1"/>
  <c r="C44" i="19"/>
  <c r="G26" i="17"/>
  <c r="I44" i="17"/>
  <c r="K26" i="16"/>
  <c r="D44" i="15"/>
  <c r="E44" i="10"/>
  <c r="E45" i="10" s="1"/>
  <c r="D45" i="9"/>
  <c r="L45" i="6"/>
  <c r="E45" i="2"/>
  <c r="H45" i="1"/>
  <c r="L26" i="1"/>
  <c r="L45" i="1" s="1"/>
  <c r="I44" i="23"/>
  <c r="I45" i="23" s="1"/>
  <c r="F44" i="21"/>
  <c r="F45" i="21" s="1"/>
  <c r="E44" i="20"/>
  <c r="E45" i="20" s="1"/>
  <c r="H26" i="17"/>
  <c r="H45" i="17" s="1"/>
  <c r="J44" i="17"/>
  <c r="J45" i="17" s="1"/>
  <c r="C26" i="15"/>
  <c r="C45" i="15" s="1"/>
  <c r="E44" i="15"/>
  <c r="G26" i="14"/>
  <c r="I44" i="14"/>
  <c r="K26" i="13"/>
  <c r="K45" i="13" s="1"/>
  <c r="L26" i="12"/>
  <c r="L45" i="12" s="1"/>
  <c r="E26" i="9"/>
  <c r="E45" i="9" s="1"/>
  <c r="H44" i="4"/>
  <c r="F26" i="2"/>
  <c r="F45" i="2" s="1"/>
  <c r="E44" i="2"/>
  <c r="C45" i="1"/>
  <c r="E26" i="11"/>
  <c r="F44" i="11"/>
  <c r="G44" i="9"/>
  <c r="C44" i="24"/>
  <c r="C45" i="24" s="1"/>
  <c r="F26" i="19"/>
  <c r="F45" i="19" s="1"/>
  <c r="C44" i="13"/>
  <c r="F26" i="11"/>
  <c r="F45" i="11" s="1"/>
  <c r="H44" i="9"/>
  <c r="H45" i="9" s="1"/>
  <c r="E26" i="7"/>
  <c r="E45" i="7" s="1"/>
  <c r="C26" i="5"/>
  <c r="C45" i="5" s="1"/>
  <c r="I45" i="5"/>
  <c r="L26" i="4"/>
  <c r="H44" i="2"/>
  <c r="C45" i="4"/>
  <c r="G26" i="9"/>
  <c r="D26" i="7"/>
  <c r="D45" i="7" s="1"/>
  <c r="K26" i="4"/>
  <c r="K45" i="4" s="1"/>
  <c r="G44" i="2"/>
  <c r="G44" i="11"/>
  <c r="E44" i="7"/>
  <c r="F44" i="1"/>
  <c r="F45" i="1" s="1"/>
  <c r="D44" i="24"/>
  <c r="D45" i="24" s="1"/>
  <c r="L26" i="22"/>
  <c r="L45" i="22" s="1"/>
  <c r="L26" i="21"/>
  <c r="J26" i="20"/>
  <c r="J45" i="20" s="1"/>
  <c r="G26" i="19"/>
  <c r="G45" i="19" s="1"/>
  <c r="J26" i="18"/>
  <c r="J45" i="18" s="1"/>
  <c r="L26" i="17"/>
  <c r="L45" i="17" s="1"/>
  <c r="D26" i="16"/>
  <c r="D45" i="16" s="1"/>
  <c r="G26" i="11"/>
  <c r="G45" i="11" s="1"/>
  <c r="H44" i="11"/>
  <c r="H45" i="11" s="1"/>
  <c r="I26" i="9"/>
  <c r="I45" i="9" s="1"/>
  <c r="I44" i="9"/>
  <c r="F26" i="7"/>
  <c r="F44" i="7"/>
  <c r="D26" i="5"/>
  <c r="K44" i="3"/>
  <c r="E45" i="23"/>
  <c r="K26" i="10"/>
  <c r="G45" i="7"/>
  <c r="L44" i="3"/>
  <c r="K45" i="2"/>
  <c r="C45" i="23"/>
  <c r="J26" i="21"/>
  <c r="J45" i="21" s="1"/>
  <c r="C44" i="16"/>
  <c r="C45" i="16" s="1"/>
  <c r="I26" i="14"/>
  <c r="I45" i="14" s="1"/>
  <c r="K44" i="14"/>
  <c r="K45" i="14" s="1"/>
  <c r="J45" i="13"/>
  <c r="D44" i="23"/>
  <c r="C26" i="21"/>
  <c r="K26" i="18"/>
  <c r="K45" i="18" s="1"/>
  <c r="C26" i="17"/>
  <c r="C45" i="17" s="1"/>
  <c r="E44" i="17"/>
  <c r="L45" i="14"/>
  <c r="D45" i="13"/>
  <c r="G26" i="24"/>
  <c r="G45" i="24" s="1"/>
  <c r="E44" i="23"/>
  <c r="L44" i="21"/>
  <c r="I26" i="19"/>
  <c r="J44" i="19"/>
  <c r="F26" i="16"/>
  <c r="G44" i="16"/>
  <c r="C26" i="14"/>
  <c r="C45" i="14" s="1"/>
  <c r="E44" i="14"/>
  <c r="E26" i="13"/>
  <c r="F44" i="13"/>
  <c r="I26" i="11"/>
  <c r="J44" i="11"/>
  <c r="J45" i="11" s="1"/>
  <c r="K44" i="9"/>
  <c r="K45" i="9" s="1"/>
  <c r="H44" i="7"/>
  <c r="H45" i="7" s="1"/>
  <c r="F26" i="5"/>
  <c r="F45" i="5" s="1"/>
  <c r="E44" i="5"/>
  <c r="E45" i="5" s="1"/>
  <c r="D44" i="4"/>
  <c r="D45" i="4" s="1"/>
  <c r="L26" i="2"/>
  <c r="L45" i="2" s="1"/>
  <c r="K44" i="11"/>
  <c r="K45" i="11" s="1"/>
  <c r="L26" i="9"/>
  <c r="L45" i="9" s="1"/>
  <c r="I44" i="7"/>
  <c r="J26" i="6"/>
  <c r="J45" i="6" s="1"/>
  <c r="F44" i="5"/>
  <c r="C26" i="3"/>
  <c r="C45" i="3" s="1"/>
  <c r="D45" i="11"/>
  <c r="C45" i="7"/>
  <c r="H26" i="24"/>
  <c r="C44" i="22"/>
  <c r="H45" i="20"/>
  <c r="K44" i="19"/>
  <c r="K45" i="19" s="1"/>
  <c r="C44" i="18"/>
  <c r="G26" i="16"/>
  <c r="G45" i="16" s="1"/>
  <c r="H44" i="16"/>
  <c r="J45" i="15"/>
  <c r="F26" i="13"/>
  <c r="F45" i="13" s="1"/>
  <c r="G44" i="13"/>
  <c r="I26" i="24"/>
  <c r="I45" i="20"/>
  <c r="H26" i="16"/>
  <c r="H45" i="16" s="1"/>
  <c r="I44" i="16"/>
  <c r="K45" i="15"/>
  <c r="G26" i="13"/>
  <c r="H44" i="13"/>
  <c r="I45" i="8"/>
  <c r="G44" i="5"/>
  <c r="G45" i="5" s="1"/>
  <c r="D26" i="3"/>
  <c r="J26" i="24"/>
  <c r="J45" i="24" s="1"/>
  <c r="E26" i="22"/>
  <c r="E45" i="22" s="1"/>
  <c r="I26" i="16"/>
  <c r="J44" i="16"/>
  <c r="J45" i="16" s="1"/>
  <c r="H26" i="13"/>
  <c r="H45" i="13" s="1"/>
  <c r="I44" i="13"/>
  <c r="K26" i="12"/>
  <c r="K45" i="12" s="1"/>
  <c r="L26" i="11"/>
  <c r="L45" i="11" s="1"/>
  <c r="C44" i="10"/>
  <c r="C45" i="10" s="1"/>
  <c r="C26" i="8"/>
  <c r="C45" i="8" s="1"/>
  <c r="K26" i="7"/>
  <c r="K45" i="7" s="1"/>
  <c r="H44" i="5"/>
  <c r="H45" i="5" s="1"/>
  <c r="E26" i="3"/>
  <c r="E45" i="3" s="1"/>
  <c r="D44" i="2"/>
  <c r="D45" i="2" s="1"/>
  <c r="J45" i="1"/>
  <c r="H45" i="22"/>
  <c r="C45" i="21"/>
  <c r="K45" i="1"/>
  <c r="H45" i="24"/>
  <c r="C45" i="22"/>
  <c r="J45" i="19"/>
  <c r="D45" i="3"/>
  <c r="L45" i="3"/>
  <c r="G45" i="22"/>
  <c r="E45" i="15"/>
  <c r="E45" i="11"/>
  <c r="I45" i="7"/>
  <c r="G45" i="4"/>
  <c r="F45" i="3"/>
  <c r="G45" i="1"/>
  <c r="H45" i="4"/>
  <c r="G45" i="3"/>
  <c r="G45" i="2"/>
  <c r="G26" i="20"/>
  <c r="G45" i="20" s="1"/>
  <c r="G45" i="15"/>
  <c r="E45" i="14"/>
  <c r="I45" i="13"/>
  <c r="H45" i="2"/>
  <c r="G45" i="23"/>
  <c r="I45" i="17"/>
  <c r="E45" i="16"/>
  <c r="K45" i="16"/>
  <c r="C45" i="12"/>
  <c r="E45" i="8"/>
  <c r="I44" i="21"/>
  <c r="I45" i="21" s="1"/>
  <c r="H44" i="19"/>
  <c r="H45" i="19" s="1"/>
  <c r="F45" i="16"/>
  <c r="I45" i="15"/>
  <c r="I45" i="11"/>
  <c r="C45" i="9"/>
  <c r="F45" i="8"/>
  <c r="I44" i="24"/>
  <c r="I45" i="24" s="1"/>
  <c r="G26" i="21"/>
  <c r="G45" i="21" s="1"/>
  <c r="I44" i="19"/>
  <c r="I45" i="19" s="1"/>
  <c r="H45" i="14"/>
  <c r="G45" i="12"/>
  <c r="K45" i="10"/>
  <c r="F45" i="9"/>
  <c r="L45" i="4"/>
  <c r="K45" i="3"/>
  <c r="E45" i="17" l="1"/>
  <c r="L45" i="21"/>
  <c r="F45" i="15"/>
  <c r="E45" i="13"/>
  <c r="I45" i="18"/>
  <c r="I45" i="16"/>
  <c r="G45" i="10"/>
  <c r="I45" i="22"/>
  <c r="G45" i="17"/>
  <c r="G45" i="9"/>
  <c r="D45" i="5"/>
  <c r="G45" i="13"/>
  <c r="F45" i="7"/>
</calcChain>
</file>

<file path=xl/sharedStrings.xml><?xml version="1.0" encoding="utf-8"?>
<sst xmlns="http://schemas.openxmlformats.org/spreadsheetml/2006/main" count="3000" uniqueCount="105">
  <si>
    <t>Free State: Mangaung (MAN) - Table A6 Budgeted Financial Position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</si>
  <si>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</si>
  <si>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</si>
  <si>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</si>
  <si>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</si>
  <si>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</si>
  <si>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</si>
  <si>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</si>
  <si>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</si>
  <si>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</si>
  <si>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</si>
  <si>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</si>
  <si>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</si>
  <si>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</si>
  <si>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</si>
  <si>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</si>
  <si>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</si>
  <si>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</si>
  <si>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</si>
  <si>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</si>
  <si>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</si>
  <si>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</si>
  <si>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</si>
  <si>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</si>
  <si>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</si>
  <si>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</si>
  <si>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</si>
  <si>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</si>
  <si>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</si>
  <si>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</si>
  <si>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</si>
  <si>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</si>
  <si>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</si>
  <si>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</si>
  <si>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</si>
  <si>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</si>
  <si>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</si>
  <si>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</si>
  <si>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</si>
  <si>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</si>
  <si>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</si>
  <si>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</si>
  <si>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</si>
  <si>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</si>
  <si>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</si>
  <si>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</si>
  <si>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</si>
  <si>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</si>
  <si>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</si>
  <si>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</si>
  <si>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</si>
  <si>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</si>
  <si>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</si>
  <si>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</si>
  <si>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</si>
  <si>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</si>
  <si>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</si>
  <si>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</si>
  <si>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</si>
  <si>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</si>
  <si>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</si>
  <si>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</si>
  <si>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</si>
  <si>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</si>
  <si>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</si>
  <si>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</si>
  <si>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</si>
  <si>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</si>
  <si>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</si>
  <si>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</si>
  <si>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</si>
  <si>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Free State: Letsemeng (FS161) - Table A6 Budgeted Financial Position ( Water management                                   ) for 4th Quarter ended 30 June 2025 (Figures Finalised as at 2025/10/28)</t>
  </si>
  <si>
    <t>Free State: Kopanong (FS162) - Table A6 Budgeted Financial Position ( Water management                                   ) for 4th Quarter ended 30 June 2025 (Figures Finalised as at 2025/10/28)</t>
  </si>
  <si>
    <t>Free State: Mohokare (FS163) - Table A6 Budgeted Financial Position ( Water management                                   ) for 4th Quarter ended 30 June 2025 (Figures Finalised as at 2025/10/28)</t>
  </si>
  <si>
    <t>Free State: Xhariep (DC16) - Table A6 Budgeted Financial Position ( Water management                                   ) for 4th Quarter ended 30 June 2025 (Figures Finalised as at 2025/10/28)</t>
  </si>
  <si>
    <t>Free State: Masilonyana (FS181) - Table A6 Budgeted Financial Position ( Water management                                   ) for 4th Quarter ended 30 June 2025 (Figures Finalised as at 2025/10/28)</t>
  </si>
  <si>
    <t>Free State: Tokologo (FS182) - Table A6 Budgeted Financial Position ( Water management                                   ) for 4th Quarter ended 30 June 2025 (Figures Finalised as at 2025/10/28)</t>
  </si>
  <si>
    <t>Free State: Tswelopele (FS183) - Table A6 Budgeted Financial Position ( Water management                                   ) for 4th Quarter ended 30 June 2025 (Figures Finalised as at 2025/10/28)</t>
  </si>
  <si>
    <t>Free State: Matjhabeng (FS184) - Table A6 Budgeted Financial Position ( Water management                                   ) for 4th Quarter ended 30 June 2025 (Figures Finalised as at 2025/10/28)</t>
  </si>
  <si>
    <t>Free State: Nala (FS185) - Table A6 Budgeted Financial Position ( Water management                                   ) for 4th Quarter ended 30 June 2025 (Figures Finalised as at 2025/10/28)</t>
  </si>
  <si>
    <t>Free State: Lejweleputswa (DC18) - Table A6 Budgeted Financial Position ( Water management                                   ) for 4th Quarter ended 30 June 2025 (Figures Finalised as at 2025/10/28)</t>
  </si>
  <si>
    <t>Free State: Setsoto (FS191) - Table A6 Budgeted Financial Position ( Water management                                   ) for 4th Quarter ended 30 June 2025 (Figures Finalised as at 2025/10/28)</t>
  </si>
  <si>
    <t>Free State: Dihlabeng (FS192) - Table A6 Budgeted Financial Position ( Water management                                   ) for 4th Quarter ended 30 June 2025 (Figures Finalised as at 2025/10/28)</t>
  </si>
  <si>
    <t>Free State: Nketoana (FS193) - Table A6 Budgeted Financial Position ( Water management                                   ) for 4th Quarter ended 30 June 2025 (Figures Finalised as at 2025/10/28)</t>
  </si>
  <si>
    <t>Free State: Maluti-a-Phofung (FS194) - Table A6 Budgeted Financial Position ( Water management                                   ) for 4th Quarter ended 30 June 2025 (Figures Finalised as at 2025/10/28)</t>
  </si>
  <si>
    <t>Free State: Phumelela (FS195) - Table A6 Budgeted Financial Position ( Water management                                   ) for 4th Quarter ended 30 June 2025 (Figures Finalised as at 2025/10/28)</t>
  </si>
  <si>
    <t>Free State: Mantsopa (FS196) - Table A6 Budgeted Financial Position ( Water management                                   ) for 4th Quarter ended 30 June 2025 (Figures Finalised as at 2025/10/28)</t>
  </si>
  <si>
    <t>Free State: Thabo Mofutsanyana (DC19) - Table A6 Budgeted Financial Position ( Water management                                   ) for 4th Quarter ended 30 June 2025 (Figures Finalised as at 2025/10/28)</t>
  </si>
  <si>
    <t>Free State: Moqhaka (FS201) - Table A6 Budgeted Financial Position ( Water management                                   ) for 4th Quarter ended 30 June 2025 (Figures Finalised as at 2025/10/28)</t>
  </si>
  <si>
    <t>Free State: Ngwathe (FS203) - Table A6 Budgeted Financial Position ( Water management                                   ) for 4th Quarter ended 30 June 2025 (Figures Finalised as at 2025/10/28)</t>
  </si>
  <si>
    <t>Free State: Metsimaholo (FS204) - Table A6 Budgeted Financial Position ( Water management                                   ) for 4th Quarter ended 30 June 2025 (Figures Finalised as at 2025/10/28)</t>
  </si>
  <si>
    <t>Free State: Mafube (FS205) - Table A6 Budgeted Financial Position ( Water management                                   ) for 4th Quarter ended 30 June 2025 (Figures Finalised as at 2025/10/28)</t>
  </si>
  <si>
    <t>Free State: Fezile Dabi (DC20) - Table A6 Budgeted Financial Position ( Water management                                   ) for 4th Quarter ended 30 June 2025 (Figures Finalised as at 2025/10/28)</t>
  </si>
  <si>
    <t>Summary - Table A6 Budgeted Financial Position ( Water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</si>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</sst>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454299430</v>
      </c>
      <c r="D7" s="23">
        <v>289407836</v>
      </c>
      <c r="E7" s="24">
        <v>525397270</v>
      </c>
      <c r="F7" s="25">
        <v>224694480</v>
      </c>
      <c r="G7" s="23">
        <v>224694480</v>
      </c>
      <c r="H7" s="24">
        <v>224694480</v>
      </c>
      <c r="I7" s="26">
        <v>454521432</v>
      </c>
      <c r="J7" s="27">
        <v>453266864</v>
      </c>
      <c r="K7" s="23">
        <v>-275997065</v>
      </c>
      <c r="L7" s="24">
        <v>-1048361140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4507279</v>
      </c>
      <c r="D10" s="23">
        <v>4505183</v>
      </c>
      <c r="E10" s="24">
        <v>4340167</v>
      </c>
      <c r="F10" s="25">
        <v>4595737</v>
      </c>
      <c r="G10" s="23">
        <v>4595737</v>
      </c>
      <c r="H10" s="24">
        <v>4595737</v>
      </c>
      <c r="I10" s="26">
        <v>4032257</v>
      </c>
      <c r="J10" s="27">
        <v>4427406</v>
      </c>
      <c r="K10" s="23">
        <v>4471678</v>
      </c>
      <c r="L10" s="24">
        <v>4516395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458806709</v>
      </c>
      <c r="D13" s="35">
        <f t="shared" ref="D13:L13" si="0">SUM(D6:D12)</f>
        <v>293913019</v>
      </c>
      <c r="E13" s="36">
        <f t="shared" si="0"/>
        <v>529737437</v>
      </c>
      <c r="F13" s="37">
        <f t="shared" si="0"/>
        <v>229290217</v>
      </c>
      <c r="G13" s="35">
        <f t="shared" si="0"/>
        <v>229290217</v>
      </c>
      <c r="H13" s="36">
        <f t="shared" si="0"/>
        <v>229290217</v>
      </c>
      <c r="I13" s="38">
        <f t="shared" si="0"/>
        <v>458553689</v>
      </c>
      <c r="J13" s="39">
        <f t="shared" si="0"/>
        <v>457694270</v>
      </c>
      <c r="K13" s="35">
        <f t="shared" si="0"/>
        <v>-271525387</v>
      </c>
      <c r="L13" s="36">
        <f t="shared" si="0"/>
        <v>-1043844745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1544789504</v>
      </c>
      <c r="D17" s="23">
        <v>1459881488</v>
      </c>
      <c r="E17" s="24">
        <v>1462910189</v>
      </c>
      <c r="F17" s="29">
        <v>1783108626</v>
      </c>
      <c r="G17" s="30">
        <v>1784168906</v>
      </c>
      <c r="H17" s="31">
        <v>1784168906</v>
      </c>
      <c r="I17" s="26">
        <v>1382486081</v>
      </c>
      <c r="J17" s="32">
        <v>1725482130</v>
      </c>
      <c r="K17" s="30">
        <v>1782895519</v>
      </c>
      <c r="L17" s="31">
        <v>1842163257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507117</v>
      </c>
      <c r="G21" s="23">
        <v>507117</v>
      </c>
      <c r="H21" s="24">
        <v>507117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1544789504</v>
      </c>
      <c r="D25" s="41">
        <f t="shared" ref="D25:L25" si="1">SUM(D15:D24)</f>
        <v>1459881488</v>
      </c>
      <c r="E25" s="42">
        <f t="shared" si="1"/>
        <v>1462910189</v>
      </c>
      <c r="F25" s="43">
        <f t="shared" si="1"/>
        <v>1783615743</v>
      </c>
      <c r="G25" s="41">
        <f t="shared" si="1"/>
        <v>1784676023</v>
      </c>
      <c r="H25" s="42">
        <f t="shared" si="1"/>
        <v>1784676023</v>
      </c>
      <c r="I25" s="44">
        <f t="shared" si="1"/>
        <v>1382486081</v>
      </c>
      <c r="J25" s="45">
        <f t="shared" si="1"/>
        <v>1725482130</v>
      </c>
      <c r="K25" s="41">
        <f t="shared" si="1"/>
        <v>1782895519</v>
      </c>
      <c r="L25" s="42">
        <f t="shared" si="1"/>
        <v>1842163257</v>
      </c>
    </row>
    <row r="26" spans="1:12" x14ac:dyDescent="0.25">
      <c r="A26" s="33" t="s">
        <v>42</v>
      </c>
      <c r="B26" s="34" t="s">
        <v>19</v>
      </c>
      <c r="C26" s="35">
        <f>+C13+C25</f>
        <v>2003596213</v>
      </c>
      <c r="D26" s="35">
        <f t="shared" ref="D26:L26" si="2">+D13+D25</f>
        <v>1753794507</v>
      </c>
      <c r="E26" s="36">
        <f t="shared" si="2"/>
        <v>1992647626</v>
      </c>
      <c r="F26" s="37">
        <f t="shared" si="2"/>
        <v>2012905960</v>
      </c>
      <c r="G26" s="35">
        <f t="shared" si="2"/>
        <v>2013966240</v>
      </c>
      <c r="H26" s="36">
        <f t="shared" si="2"/>
        <v>2013966240</v>
      </c>
      <c r="I26" s="38">
        <f t="shared" si="2"/>
        <v>1841039770</v>
      </c>
      <c r="J26" s="39">
        <f t="shared" si="2"/>
        <v>2183176400</v>
      </c>
      <c r="K26" s="35">
        <f t="shared" si="2"/>
        <v>1511370132</v>
      </c>
      <c r="L26" s="36">
        <f t="shared" si="2"/>
        <v>798318512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33839791</v>
      </c>
      <c r="D31" s="23">
        <v>34408218</v>
      </c>
      <c r="E31" s="24">
        <v>33693610</v>
      </c>
      <c r="F31" s="25">
        <v>0</v>
      </c>
      <c r="G31" s="23">
        <v>0</v>
      </c>
      <c r="H31" s="24">
        <v>0</v>
      </c>
      <c r="I31" s="26">
        <v>34145032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1938095346</v>
      </c>
      <c r="D32" s="23">
        <v>1268206627</v>
      </c>
      <c r="E32" s="24">
        <v>1231445551</v>
      </c>
      <c r="F32" s="25">
        <v>0</v>
      </c>
      <c r="G32" s="23">
        <v>0</v>
      </c>
      <c r="H32" s="24">
        <v>0</v>
      </c>
      <c r="I32" s="26">
        <v>183122223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1971935137</v>
      </c>
      <c r="D37" s="35">
        <f t="shared" ref="D37:L37" si="3">SUM(D29:D36)</f>
        <v>1302614845</v>
      </c>
      <c r="E37" s="36">
        <f t="shared" si="3"/>
        <v>1265139161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217267255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1971935137</v>
      </c>
      <c r="D44" s="35">
        <f t="shared" ref="D44:L44" si="5">+D37+D43</f>
        <v>1302614845</v>
      </c>
      <c r="E44" s="36">
        <f t="shared" si="5"/>
        <v>1265139161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217267255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31661076</v>
      </c>
      <c r="D45" s="49">
        <f t="shared" ref="D45:L45" si="6">+D26-D44</f>
        <v>451179662</v>
      </c>
      <c r="E45" s="50">
        <f t="shared" si="6"/>
        <v>727508465</v>
      </c>
      <c r="F45" s="51">
        <f t="shared" si="6"/>
        <v>2012905960</v>
      </c>
      <c r="G45" s="49">
        <f t="shared" si="6"/>
        <v>2013966240</v>
      </c>
      <c r="H45" s="50">
        <f t="shared" si="6"/>
        <v>2013966240</v>
      </c>
      <c r="I45" s="52">
        <f t="shared" si="6"/>
        <v>1623772515</v>
      </c>
      <c r="J45" s="53">
        <f t="shared" si="6"/>
        <v>2183176400</v>
      </c>
      <c r="K45" s="49">
        <f t="shared" si="6"/>
        <v>1511370132</v>
      </c>
      <c r="L45" s="50">
        <f t="shared" si="6"/>
        <v>798318512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-258730154</v>
      </c>
      <c r="D47" s="23">
        <v>-581091024</v>
      </c>
      <c r="E47" s="24">
        <v>-705219109</v>
      </c>
      <c r="F47" s="25">
        <v>-287899712</v>
      </c>
      <c r="G47" s="23">
        <v>-287899712</v>
      </c>
      <c r="H47" s="24">
        <v>-287899712</v>
      </c>
      <c r="I47" s="26">
        <v>-1120660050</v>
      </c>
      <c r="J47" s="27">
        <v>-6842135</v>
      </c>
      <c r="K47" s="23">
        <v>138506217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-258730154</v>
      </c>
      <c r="D50" s="56">
        <f t="shared" ref="D50:L50" si="7">SUM(D47:D49)</f>
        <v>-581091024</v>
      </c>
      <c r="E50" s="57">
        <f t="shared" si="7"/>
        <v>-705219109</v>
      </c>
      <c r="F50" s="58">
        <f t="shared" si="7"/>
        <v>-287899712</v>
      </c>
      <c r="G50" s="56">
        <f t="shared" si="7"/>
        <v>-287899712</v>
      </c>
      <c r="H50" s="57">
        <f t="shared" si="7"/>
        <v>-287899712</v>
      </c>
      <c r="I50" s="59">
        <f t="shared" si="7"/>
        <v>-1120660050</v>
      </c>
      <c r="J50" s="60">
        <f t="shared" si="7"/>
        <v>-6842135</v>
      </c>
      <c r="K50" s="56">
        <f t="shared" si="7"/>
        <v>138506217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19054733</v>
      </c>
      <c r="G6" s="23">
        <v>-1193121</v>
      </c>
      <c r="H6" s="24">
        <v>-1193121</v>
      </c>
      <c r="I6" s="26">
        <v>0</v>
      </c>
      <c r="J6" s="27">
        <v>17405857</v>
      </c>
      <c r="K6" s="23">
        <v>15639337</v>
      </c>
      <c r="L6" s="24">
        <v>16316290</v>
      </c>
    </row>
    <row r="7" spans="1:12" x14ac:dyDescent="0.25">
      <c r="A7" s="28" t="s">
        <v>22</v>
      </c>
      <c r="B7" s="22" t="s">
        <v>9</v>
      </c>
      <c r="C7" s="23">
        <v>2706274</v>
      </c>
      <c r="D7" s="23">
        <v>6735203</v>
      </c>
      <c r="E7" s="24">
        <v>16344422</v>
      </c>
      <c r="F7" s="25">
        <v>0</v>
      </c>
      <c r="G7" s="23">
        <v>0</v>
      </c>
      <c r="H7" s="24">
        <v>0</v>
      </c>
      <c r="I7" s="26">
        <v>25841691</v>
      </c>
      <c r="J7" s="27">
        <v>5154549</v>
      </c>
      <c r="K7" s="23">
        <v>7922870</v>
      </c>
      <c r="L7" s="24">
        <v>8120943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5772872</v>
      </c>
      <c r="K8" s="23">
        <v>6032651</v>
      </c>
      <c r="L8" s="24">
        <v>6183467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40761</v>
      </c>
      <c r="E10" s="24">
        <v>39946</v>
      </c>
      <c r="F10" s="25">
        <v>-3490000</v>
      </c>
      <c r="G10" s="23">
        <v>483690</v>
      </c>
      <c r="H10" s="24">
        <v>483690</v>
      </c>
      <c r="I10" s="26">
        <v>39946</v>
      </c>
      <c r="J10" s="27">
        <v>6117327</v>
      </c>
      <c r="K10" s="23">
        <v>6216327</v>
      </c>
      <c r="L10" s="24">
        <v>6268739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398858</v>
      </c>
      <c r="G11" s="30">
        <v>3011482</v>
      </c>
      <c r="H11" s="31">
        <v>3011482</v>
      </c>
      <c r="I11" s="26">
        <v>0</v>
      </c>
      <c r="J11" s="32">
        <v>4192174</v>
      </c>
      <c r="K11" s="30">
        <v>4206975</v>
      </c>
      <c r="L11" s="31">
        <v>4269000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2706274</v>
      </c>
      <c r="D13" s="35">
        <f t="shared" ref="D13:L13" si="0">SUM(D6:D12)</f>
        <v>6775964</v>
      </c>
      <c r="E13" s="36">
        <f t="shared" si="0"/>
        <v>16384368</v>
      </c>
      <c r="F13" s="37">
        <f t="shared" si="0"/>
        <v>15963591</v>
      </c>
      <c r="G13" s="35">
        <f t="shared" si="0"/>
        <v>2302051</v>
      </c>
      <c r="H13" s="36">
        <f t="shared" si="0"/>
        <v>2302051</v>
      </c>
      <c r="I13" s="38">
        <f t="shared" si="0"/>
        <v>25881637</v>
      </c>
      <c r="J13" s="39">
        <f t="shared" si="0"/>
        <v>38642779</v>
      </c>
      <c r="K13" s="35">
        <f t="shared" si="0"/>
        <v>40018160</v>
      </c>
      <c r="L13" s="36">
        <f t="shared" si="0"/>
        <v>41158439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78721697</v>
      </c>
      <c r="D17" s="23">
        <v>97367586</v>
      </c>
      <c r="E17" s="24">
        <v>102904620</v>
      </c>
      <c r="F17" s="29">
        <v>-2279050</v>
      </c>
      <c r="G17" s="30">
        <v>14822740</v>
      </c>
      <c r="H17" s="31">
        <v>14822740</v>
      </c>
      <c r="I17" s="26">
        <v>15463066</v>
      </c>
      <c r="J17" s="32">
        <v>18711898</v>
      </c>
      <c r="K17" s="30">
        <v>18394955</v>
      </c>
      <c r="L17" s="31">
        <v>18572220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78721697</v>
      </c>
      <c r="D25" s="41">
        <f t="shared" ref="D25:L25" si="1">SUM(D15:D24)</f>
        <v>97367586</v>
      </c>
      <c r="E25" s="42">
        <f t="shared" si="1"/>
        <v>102904620</v>
      </c>
      <c r="F25" s="43">
        <f t="shared" si="1"/>
        <v>-2279050</v>
      </c>
      <c r="G25" s="41">
        <f t="shared" si="1"/>
        <v>14822740</v>
      </c>
      <c r="H25" s="42">
        <f t="shared" si="1"/>
        <v>14822740</v>
      </c>
      <c r="I25" s="44">
        <f t="shared" si="1"/>
        <v>15463066</v>
      </c>
      <c r="J25" s="45">
        <f t="shared" si="1"/>
        <v>18711898</v>
      </c>
      <c r="K25" s="41">
        <f t="shared" si="1"/>
        <v>18394955</v>
      </c>
      <c r="L25" s="42">
        <f t="shared" si="1"/>
        <v>18572220</v>
      </c>
    </row>
    <row r="26" spans="1:12" x14ac:dyDescent="0.25">
      <c r="A26" s="33" t="s">
        <v>42</v>
      </c>
      <c r="B26" s="34" t="s">
        <v>19</v>
      </c>
      <c r="C26" s="35">
        <f>+C13+C25</f>
        <v>81427971</v>
      </c>
      <c r="D26" s="35">
        <f t="shared" ref="D26:L26" si="2">+D13+D25</f>
        <v>104143550</v>
      </c>
      <c r="E26" s="36">
        <f t="shared" si="2"/>
        <v>119288988</v>
      </c>
      <c r="F26" s="37">
        <f t="shared" si="2"/>
        <v>13684541</v>
      </c>
      <c r="G26" s="35">
        <f t="shared" si="2"/>
        <v>17124791</v>
      </c>
      <c r="H26" s="36">
        <f t="shared" si="2"/>
        <v>17124791</v>
      </c>
      <c r="I26" s="38">
        <f t="shared" si="2"/>
        <v>41344703</v>
      </c>
      <c r="J26" s="39">
        <f t="shared" si="2"/>
        <v>57354677</v>
      </c>
      <c r="K26" s="35">
        <f t="shared" si="2"/>
        <v>58413115</v>
      </c>
      <c r="L26" s="36">
        <f t="shared" si="2"/>
        <v>59730659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7365500</v>
      </c>
      <c r="G32" s="23">
        <v>7147769</v>
      </c>
      <c r="H32" s="24">
        <v>7147769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29577885</v>
      </c>
      <c r="D33" s="23">
        <v>25577885</v>
      </c>
      <c r="E33" s="24">
        <v>25577885</v>
      </c>
      <c r="F33" s="25">
        <v>0</v>
      </c>
      <c r="G33" s="23">
        <v>0</v>
      </c>
      <c r="H33" s="24">
        <v>0</v>
      </c>
      <c r="I33" s="26">
        <v>25577885</v>
      </c>
      <c r="J33" s="27">
        <v>-5009000</v>
      </c>
      <c r="K33" s="23">
        <v>-5234405</v>
      </c>
      <c r="L33" s="24">
        <v>-5365265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29577885</v>
      </c>
      <c r="D37" s="35">
        <f t="shared" ref="D37:L37" si="3">SUM(D29:D36)</f>
        <v>25577885</v>
      </c>
      <c r="E37" s="36">
        <f t="shared" si="3"/>
        <v>25577885</v>
      </c>
      <c r="F37" s="37">
        <f t="shared" si="3"/>
        <v>7365500</v>
      </c>
      <c r="G37" s="35">
        <f t="shared" si="3"/>
        <v>7147769</v>
      </c>
      <c r="H37" s="36">
        <f t="shared" si="3"/>
        <v>7147769</v>
      </c>
      <c r="I37" s="38">
        <f t="shared" si="3"/>
        <v>25577885</v>
      </c>
      <c r="J37" s="39">
        <f t="shared" si="3"/>
        <v>-5009000</v>
      </c>
      <c r="K37" s="35">
        <f t="shared" si="3"/>
        <v>-5234405</v>
      </c>
      <c r="L37" s="36">
        <f t="shared" si="3"/>
        <v>-5365265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29577885</v>
      </c>
      <c r="D44" s="35">
        <f t="shared" ref="D44:L44" si="5">+D37+D43</f>
        <v>25577885</v>
      </c>
      <c r="E44" s="36">
        <f t="shared" si="5"/>
        <v>25577885</v>
      </c>
      <c r="F44" s="37">
        <f t="shared" si="5"/>
        <v>7365500</v>
      </c>
      <c r="G44" s="35">
        <f t="shared" si="5"/>
        <v>7147769</v>
      </c>
      <c r="H44" s="36">
        <f t="shared" si="5"/>
        <v>7147769</v>
      </c>
      <c r="I44" s="38">
        <f t="shared" si="5"/>
        <v>25577885</v>
      </c>
      <c r="J44" s="39">
        <f t="shared" si="5"/>
        <v>-5009000</v>
      </c>
      <c r="K44" s="35">
        <f t="shared" si="5"/>
        <v>-5234405</v>
      </c>
      <c r="L44" s="36">
        <f t="shared" si="5"/>
        <v>-5365265</v>
      </c>
    </row>
    <row r="45" spans="1:12" x14ac:dyDescent="0.25">
      <c r="A45" s="47" t="s">
        <v>62</v>
      </c>
      <c r="B45" s="48" t="s">
        <v>63</v>
      </c>
      <c r="C45" s="49">
        <f>+C26-C44</f>
        <v>51850086</v>
      </c>
      <c r="D45" s="49">
        <f t="shared" ref="D45:L45" si="6">+D26-D44</f>
        <v>78565665</v>
      </c>
      <c r="E45" s="50">
        <f t="shared" si="6"/>
        <v>93711103</v>
      </c>
      <c r="F45" s="51">
        <f t="shared" si="6"/>
        <v>6319041</v>
      </c>
      <c r="G45" s="49">
        <f t="shared" si="6"/>
        <v>9977022</v>
      </c>
      <c r="H45" s="50">
        <f t="shared" si="6"/>
        <v>9977022</v>
      </c>
      <c r="I45" s="52">
        <f t="shared" si="6"/>
        <v>15766818</v>
      </c>
      <c r="J45" s="53">
        <f t="shared" si="6"/>
        <v>62363677</v>
      </c>
      <c r="K45" s="49">
        <f t="shared" si="6"/>
        <v>63647520</v>
      </c>
      <c r="L45" s="50">
        <f t="shared" si="6"/>
        <v>65095924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7000000</v>
      </c>
      <c r="G47" s="23">
        <v>7000000</v>
      </c>
      <c r="H47" s="24">
        <v>7000000</v>
      </c>
      <c r="I47" s="26">
        <v>0</v>
      </c>
      <c r="J47" s="27">
        <v>3917327</v>
      </c>
      <c r="K47" s="23">
        <v>3917327</v>
      </c>
      <c r="L47" s="24">
        <v>3917327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7000000</v>
      </c>
      <c r="G50" s="56">
        <f t="shared" si="7"/>
        <v>7000000</v>
      </c>
      <c r="H50" s="57">
        <f t="shared" si="7"/>
        <v>7000000</v>
      </c>
      <c r="I50" s="59">
        <f t="shared" si="7"/>
        <v>0</v>
      </c>
      <c r="J50" s="60">
        <f t="shared" si="7"/>
        <v>3917327</v>
      </c>
      <c r="K50" s="56">
        <f t="shared" si="7"/>
        <v>3917327</v>
      </c>
      <c r="L50" s="57">
        <f t="shared" si="7"/>
        <v>3917327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28502340</v>
      </c>
      <c r="G6" s="23">
        <v>28502340</v>
      </c>
      <c r="H6" s="24">
        <v>28502340</v>
      </c>
      <c r="I6" s="26">
        <v>0</v>
      </c>
      <c r="J6" s="27">
        <v>30212481</v>
      </c>
      <c r="K6" s="23">
        <v>32025230</v>
      </c>
      <c r="L6" s="24">
        <v>32025230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67923</v>
      </c>
      <c r="F10" s="25">
        <v>42579276</v>
      </c>
      <c r="G10" s="23">
        <v>42579276</v>
      </c>
      <c r="H10" s="24">
        <v>42579276</v>
      </c>
      <c r="I10" s="26">
        <v>73616</v>
      </c>
      <c r="J10" s="27">
        <v>45134024</v>
      </c>
      <c r="K10" s="23">
        <v>47842066</v>
      </c>
      <c r="L10" s="24">
        <v>47842066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67923</v>
      </c>
      <c r="F13" s="37">
        <f t="shared" si="0"/>
        <v>71081616</v>
      </c>
      <c r="G13" s="35">
        <f t="shared" si="0"/>
        <v>71081616</v>
      </c>
      <c r="H13" s="36">
        <f t="shared" si="0"/>
        <v>71081616</v>
      </c>
      <c r="I13" s="38">
        <f t="shared" si="0"/>
        <v>73616</v>
      </c>
      <c r="J13" s="39">
        <f t="shared" si="0"/>
        <v>75346505</v>
      </c>
      <c r="K13" s="35">
        <f t="shared" si="0"/>
        <v>79867296</v>
      </c>
      <c r="L13" s="36">
        <f t="shared" si="0"/>
        <v>79867296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7736968</v>
      </c>
      <c r="F17" s="29">
        <v>6786690</v>
      </c>
      <c r="G17" s="30">
        <v>6786690</v>
      </c>
      <c r="H17" s="31">
        <v>6786690</v>
      </c>
      <c r="I17" s="26">
        <v>6225229</v>
      </c>
      <c r="J17" s="32">
        <v>12799375</v>
      </c>
      <c r="K17" s="30">
        <v>15684058</v>
      </c>
      <c r="L17" s="31">
        <v>12799375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7736968</v>
      </c>
      <c r="F25" s="43">
        <f t="shared" si="1"/>
        <v>6786690</v>
      </c>
      <c r="G25" s="41">
        <f t="shared" si="1"/>
        <v>6786690</v>
      </c>
      <c r="H25" s="42">
        <f t="shared" si="1"/>
        <v>6786690</v>
      </c>
      <c r="I25" s="44">
        <f t="shared" si="1"/>
        <v>6225229</v>
      </c>
      <c r="J25" s="45">
        <f t="shared" si="1"/>
        <v>12799375</v>
      </c>
      <c r="K25" s="41">
        <f t="shared" si="1"/>
        <v>15684058</v>
      </c>
      <c r="L25" s="42">
        <f t="shared" si="1"/>
        <v>12799375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7804891</v>
      </c>
      <c r="F26" s="37">
        <f t="shared" si="2"/>
        <v>77868306</v>
      </c>
      <c r="G26" s="35">
        <f t="shared" si="2"/>
        <v>77868306</v>
      </c>
      <c r="H26" s="36">
        <f t="shared" si="2"/>
        <v>77868306</v>
      </c>
      <c r="I26" s="38">
        <f t="shared" si="2"/>
        <v>6298845</v>
      </c>
      <c r="J26" s="39">
        <f t="shared" si="2"/>
        <v>88145880</v>
      </c>
      <c r="K26" s="35">
        <f t="shared" si="2"/>
        <v>95551354</v>
      </c>
      <c r="L26" s="36">
        <f t="shared" si="2"/>
        <v>92666671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-26852988</v>
      </c>
      <c r="G32" s="23">
        <v>-26852988</v>
      </c>
      <c r="H32" s="24">
        <v>-26852988</v>
      </c>
      <c r="I32" s="26">
        <v>-417067</v>
      </c>
      <c r="J32" s="27">
        <v>-28464159</v>
      </c>
      <c r="K32" s="23">
        <v>-30172009</v>
      </c>
      <c r="L32" s="24">
        <v>-30172009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-26852988</v>
      </c>
      <c r="G37" s="35">
        <f t="shared" si="3"/>
        <v>-26852988</v>
      </c>
      <c r="H37" s="36">
        <f t="shared" si="3"/>
        <v>-26852988</v>
      </c>
      <c r="I37" s="38">
        <f t="shared" si="3"/>
        <v>-417067</v>
      </c>
      <c r="J37" s="39">
        <f t="shared" si="3"/>
        <v>-28464159</v>
      </c>
      <c r="K37" s="35">
        <f t="shared" si="3"/>
        <v>-30172009</v>
      </c>
      <c r="L37" s="36">
        <f t="shared" si="3"/>
        <v>-30172009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-26852988</v>
      </c>
      <c r="G44" s="35">
        <f t="shared" si="5"/>
        <v>-26852988</v>
      </c>
      <c r="H44" s="36">
        <f t="shared" si="5"/>
        <v>-26852988</v>
      </c>
      <c r="I44" s="38">
        <f t="shared" si="5"/>
        <v>-417067</v>
      </c>
      <c r="J44" s="39">
        <f t="shared" si="5"/>
        <v>-28464159</v>
      </c>
      <c r="K44" s="35">
        <f t="shared" si="5"/>
        <v>-30172009</v>
      </c>
      <c r="L44" s="36">
        <f t="shared" si="5"/>
        <v>-30172009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7804891</v>
      </c>
      <c r="F45" s="51">
        <f t="shared" si="6"/>
        <v>104721294</v>
      </c>
      <c r="G45" s="49">
        <f t="shared" si="6"/>
        <v>104721294</v>
      </c>
      <c r="H45" s="50">
        <f t="shared" si="6"/>
        <v>104721294</v>
      </c>
      <c r="I45" s="52">
        <f t="shared" si="6"/>
        <v>6715912</v>
      </c>
      <c r="J45" s="53">
        <f t="shared" si="6"/>
        <v>116610039</v>
      </c>
      <c r="K45" s="49">
        <f t="shared" si="6"/>
        <v>125723363</v>
      </c>
      <c r="L45" s="50">
        <f t="shared" si="6"/>
        <v>122838680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-147569046</v>
      </c>
      <c r="D6" s="23">
        <v>-153391542</v>
      </c>
      <c r="E6" s="24">
        <v>-153085155</v>
      </c>
      <c r="F6" s="25">
        <v>-6932197</v>
      </c>
      <c r="G6" s="23">
        <v>-6932197</v>
      </c>
      <c r="H6" s="24">
        <v>-6932197</v>
      </c>
      <c r="I6" s="26">
        <v>-162455644</v>
      </c>
      <c r="J6" s="27">
        <v>-47508</v>
      </c>
      <c r="K6" s="23">
        <v>-15812088</v>
      </c>
      <c r="L6" s="24">
        <v>-32709912</v>
      </c>
    </row>
    <row r="7" spans="1:12" x14ac:dyDescent="0.25">
      <c r="A7" s="28" t="s">
        <v>22</v>
      </c>
      <c r="B7" s="22" t="s">
        <v>9</v>
      </c>
      <c r="C7" s="23">
        <v>254469467</v>
      </c>
      <c r="D7" s="23">
        <v>290023801</v>
      </c>
      <c r="E7" s="24">
        <v>297597358</v>
      </c>
      <c r="F7" s="25">
        <v>11926369</v>
      </c>
      <c r="G7" s="23">
        <v>11926369</v>
      </c>
      <c r="H7" s="24">
        <v>11926369</v>
      </c>
      <c r="I7" s="26">
        <v>340413661</v>
      </c>
      <c r="J7" s="27">
        <v>15893520</v>
      </c>
      <c r="K7" s="23">
        <v>32518128</v>
      </c>
      <c r="L7" s="24">
        <v>49874220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24942</v>
      </c>
      <c r="D10" s="23">
        <v>24941</v>
      </c>
      <c r="E10" s="24">
        <v>1712424</v>
      </c>
      <c r="F10" s="25">
        <v>-8179992</v>
      </c>
      <c r="G10" s="23">
        <v>-8179992</v>
      </c>
      <c r="H10" s="24">
        <v>-8179992</v>
      </c>
      <c r="I10" s="26">
        <v>1648986</v>
      </c>
      <c r="J10" s="27">
        <v>0</v>
      </c>
      <c r="K10" s="23">
        <v>-12</v>
      </c>
      <c r="L10" s="24">
        <v>-36</v>
      </c>
    </row>
    <row r="11" spans="1:12" x14ac:dyDescent="0.25">
      <c r="A11" s="28" t="s">
        <v>27</v>
      </c>
      <c r="B11" s="22" t="s">
        <v>19</v>
      </c>
      <c r="C11" s="23">
        <v>28096146</v>
      </c>
      <c r="D11" s="23">
        <v>28760831</v>
      </c>
      <c r="E11" s="24">
        <v>29605887</v>
      </c>
      <c r="F11" s="29">
        <v>0</v>
      </c>
      <c r="G11" s="30">
        <v>0</v>
      </c>
      <c r="H11" s="31">
        <v>0</v>
      </c>
      <c r="I11" s="26">
        <v>30291713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-13397094</v>
      </c>
      <c r="D12" s="23">
        <v>-14048954</v>
      </c>
      <c r="E12" s="24">
        <v>-14048955</v>
      </c>
      <c r="F12" s="25">
        <v>0</v>
      </c>
      <c r="G12" s="23">
        <v>0</v>
      </c>
      <c r="H12" s="24">
        <v>0</v>
      </c>
      <c r="I12" s="26">
        <v>-14048955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121624415</v>
      </c>
      <c r="D13" s="35">
        <f t="shared" ref="D13:L13" si="0">SUM(D6:D12)</f>
        <v>151369077</v>
      </c>
      <c r="E13" s="36">
        <f t="shared" si="0"/>
        <v>161781559</v>
      </c>
      <c r="F13" s="37">
        <f t="shared" si="0"/>
        <v>-3185820</v>
      </c>
      <c r="G13" s="35">
        <f t="shared" si="0"/>
        <v>-3185820</v>
      </c>
      <c r="H13" s="36">
        <f t="shared" si="0"/>
        <v>-3185820</v>
      </c>
      <c r="I13" s="38">
        <f t="shared" si="0"/>
        <v>195849761</v>
      </c>
      <c r="J13" s="39">
        <f t="shared" si="0"/>
        <v>15846012</v>
      </c>
      <c r="K13" s="35">
        <f t="shared" si="0"/>
        <v>16706028</v>
      </c>
      <c r="L13" s="36">
        <f t="shared" si="0"/>
        <v>17164272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255333812</v>
      </c>
      <c r="D17" s="23">
        <v>249532717</v>
      </c>
      <c r="E17" s="24">
        <v>249700800</v>
      </c>
      <c r="F17" s="29">
        <v>23488464</v>
      </c>
      <c r="G17" s="30">
        <v>23488464</v>
      </c>
      <c r="H17" s="31">
        <v>23488464</v>
      </c>
      <c r="I17" s="26">
        <v>254655988</v>
      </c>
      <c r="J17" s="32">
        <v>5250012</v>
      </c>
      <c r="K17" s="30">
        <v>26511516</v>
      </c>
      <c r="L17" s="31">
        <v>48834540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255333812</v>
      </c>
      <c r="D25" s="41">
        <f t="shared" ref="D25:L25" si="1">SUM(D15:D24)</f>
        <v>249532717</v>
      </c>
      <c r="E25" s="42">
        <f t="shared" si="1"/>
        <v>249700800</v>
      </c>
      <c r="F25" s="43">
        <f t="shared" si="1"/>
        <v>23488464</v>
      </c>
      <c r="G25" s="41">
        <f t="shared" si="1"/>
        <v>23488464</v>
      </c>
      <c r="H25" s="42">
        <f t="shared" si="1"/>
        <v>23488464</v>
      </c>
      <c r="I25" s="44">
        <f t="shared" si="1"/>
        <v>254655988</v>
      </c>
      <c r="J25" s="45">
        <f t="shared" si="1"/>
        <v>5250012</v>
      </c>
      <c r="K25" s="41">
        <f t="shared" si="1"/>
        <v>26511516</v>
      </c>
      <c r="L25" s="42">
        <f t="shared" si="1"/>
        <v>48834540</v>
      </c>
    </row>
    <row r="26" spans="1:12" x14ac:dyDescent="0.25">
      <c r="A26" s="33" t="s">
        <v>42</v>
      </c>
      <c r="B26" s="34" t="s">
        <v>19</v>
      </c>
      <c r="C26" s="35">
        <f>+C13+C25</f>
        <v>376958227</v>
      </c>
      <c r="D26" s="35">
        <f t="shared" ref="D26:L26" si="2">+D13+D25</f>
        <v>400901794</v>
      </c>
      <c r="E26" s="36">
        <f t="shared" si="2"/>
        <v>411482359</v>
      </c>
      <c r="F26" s="37">
        <f t="shared" si="2"/>
        <v>20302644</v>
      </c>
      <c r="G26" s="35">
        <f t="shared" si="2"/>
        <v>20302644</v>
      </c>
      <c r="H26" s="36">
        <f t="shared" si="2"/>
        <v>20302644</v>
      </c>
      <c r="I26" s="38">
        <f t="shared" si="2"/>
        <v>450505749</v>
      </c>
      <c r="J26" s="39">
        <f t="shared" si="2"/>
        <v>21096024</v>
      </c>
      <c r="K26" s="35">
        <f t="shared" si="2"/>
        <v>43217544</v>
      </c>
      <c r="L26" s="36">
        <f t="shared" si="2"/>
        <v>65998812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-15</v>
      </c>
      <c r="D31" s="23">
        <v>-15</v>
      </c>
      <c r="E31" s="24">
        <v>-15</v>
      </c>
      <c r="F31" s="25">
        <v>0</v>
      </c>
      <c r="G31" s="23">
        <v>0</v>
      </c>
      <c r="H31" s="24">
        <v>0</v>
      </c>
      <c r="I31" s="26">
        <v>-15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58425622</v>
      </c>
      <c r="D32" s="23">
        <v>62353789</v>
      </c>
      <c r="E32" s="24">
        <v>65231354</v>
      </c>
      <c r="F32" s="25">
        <v>-8179992</v>
      </c>
      <c r="G32" s="23">
        <v>-8179992</v>
      </c>
      <c r="H32" s="24">
        <v>-8179992</v>
      </c>
      <c r="I32" s="26">
        <v>64008078</v>
      </c>
      <c r="J32" s="27">
        <v>-7450008</v>
      </c>
      <c r="K32" s="23">
        <v>-15242724</v>
      </c>
      <c r="L32" s="24">
        <v>-23378328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-13210613</v>
      </c>
      <c r="F33" s="25">
        <v>0</v>
      </c>
      <c r="G33" s="23">
        <v>0</v>
      </c>
      <c r="H33" s="24">
        <v>0</v>
      </c>
      <c r="I33" s="26">
        <v>-22834613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23030071</v>
      </c>
      <c r="D35" s="23">
        <v>27728419</v>
      </c>
      <c r="E35" s="24">
        <v>27254685</v>
      </c>
      <c r="F35" s="25">
        <v>4126380</v>
      </c>
      <c r="G35" s="23">
        <v>4126380</v>
      </c>
      <c r="H35" s="24">
        <v>4126380</v>
      </c>
      <c r="I35" s="26">
        <v>29419171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81455678</v>
      </c>
      <c r="D37" s="35">
        <f t="shared" ref="D37:L37" si="3">SUM(D29:D36)</f>
        <v>90082193</v>
      </c>
      <c r="E37" s="36">
        <f t="shared" si="3"/>
        <v>79275411</v>
      </c>
      <c r="F37" s="37">
        <f t="shared" si="3"/>
        <v>-4053612</v>
      </c>
      <c r="G37" s="35">
        <f t="shared" si="3"/>
        <v>-4053612</v>
      </c>
      <c r="H37" s="36">
        <f t="shared" si="3"/>
        <v>-4053612</v>
      </c>
      <c r="I37" s="38">
        <f t="shared" si="3"/>
        <v>70592621</v>
      </c>
      <c r="J37" s="39">
        <f t="shared" si="3"/>
        <v>-7450008</v>
      </c>
      <c r="K37" s="35">
        <f t="shared" si="3"/>
        <v>-15242724</v>
      </c>
      <c r="L37" s="36">
        <f t="shared" si="3"/>
        <v>-23378328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81455678</v>
      </c>
      <c r="D44" s="35">
        <f t="shared" ref="D44:L44" si="5">+D37+D43</f>
        <v>90082193</v>
      </c>
      <c r="E44" s="36">
        <f t="shared" si="5"/>
        <v>79275411</v>
      </c>
      <c r="F44" s="37">
        <f t="shared" si="5"/>
        <v>-4053612</v>
      </c>
      <c r="G44" s="35">
        <f t="shared" si="5"/>
        <v>-4053612</v>
      </c>
      <c r="H44" s="36">
        <f t="shared" si="5"/>
        <v>-4053612</v>
      </c>
      <c r="I44" s="38">
        <f t="shared" si="5"/>
        <v>70592621</v>
      </c>
      <c r="J44" s="39">
        <f t="shared" si="5"/>
        <v>-7450008</v>
      </c>
      <c r="K44" s="35">
        <f t="shared" si="5"/>
        <v>-15242724</v>
      </c>
      <c r="L44" s="36">
        <f t="shared" si="5"/>
        <v>-23378328</v>
      </c>
    </row>
    <row r="45" spans="1:12" x14ac:dyDescent="0.25">
      <c r="A45" s="47" t="s">
        <v>62</v>
      </c>
      <c r="B45" s="48" t="s">
        <v>63</v>
      </c>
      <c r="C45" s="49">
        <f>+C26-C44</f>
        <v>295502549</v>
      </c>
      <c r="D45" s="49">
        <f t="shared" ref="D45:L45" si="6">+D26-D44</f>
        <v>310819601</v>
      </c>
      <c r="E45" s="50">
        <f t="shared" si="6"/>
        <v>332206948</v>
      </c>
      <c r="F45" s="51">
        <f t="shared" si="6"/>
        <v>24356256</v>
      </c>
      <c r="G45" s="49">
        <f t="shared" si="6"/>
        <v>24356256</v>
      </c>
      <c r="H45" s="50">
        <f t="shared" si="6"/>
        <v>24356256</v>
      </c>
      <c r="I45" s="52">
        <f t="shared" si="6"/>
        <v>379913128</v>
      </c>
      <c r="J45" s="53">
        <f t="shared" si="6"/>
        <v>28546032</v>
      </c>
      <c r="K45" s="49">
        <f t="shared" si="6"/>
        <v>58460268</v>
      </c>
      <c r="L45" s="50">
        <f t="shared" si="6"/>
        <v>89377140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36963626</v>
      </c>
      <c r="D47" s="23">
        <v>64541954</v>
      </c>
      <c r="E47" s="24">
        <v>69314381</v>
      </c>
      <c r="F47" s="25">
        <v>24356256</v>
      </c>
      <c r="G47" s="23">
        <v>24356256</v>
      </c>
      <c r="H47" s="24">
        <v>24356256</v>
      </c>
      <c r="I47" s="26">
        <v>83365460</v>
      </c>
      <c r="J47" s="27">
        <v>28546032</v>
      </c>
      <c r="K47" s="23">
        <v>58460268</v>
      </c>
      <c r="L47" s="24">
        <v>89377140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36963626</v>
      </c>
      <c r="D50" s="56">
        <f t="shared" ref="D50:L50" si="7">SUM(D47:D49)</f>
        <v>64541954</v>
      </c>
      <c r="E50" s="57">
        <f t="shared" si="7"/>
        <v>69314381</v>
      </c>
      <c r="F50" s="58">
        <f t="shared" si="7"/>
        <v>24356256</v>
      </c>
      <c r="G50" s="56">
        <f t="shared" si="7"/>
        <v>24356256</v>
      </c>
      <c r="H50" s="57">
        <f t="shared" si="7"/>
        <v>24356256</v>
      </c>
      <c r="I50" s="59">
        <f t="shared" si="7"/>
        <v>83365460</v>
      </c>
      <c r="J50" s="60">
        <f t="shared" si="7"/>
        <v>28546032</v>
      </c>
      <c r="K50" s="56">
        <f t="shared" si="7"/>
        <v>58460268</v>
      </c>
      <c r="L50" s="57">
        <f t="shared" si="7"/>
        <v>89377140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-3254078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-3254078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-3254078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-3254078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-280000</v>
      </c>
      <c r="F6" s="25">
        <v>-38553744</v>
      </c>
      <c r="G6" s="23">
        <v>9498161</v>
      </c>
      <c r="H6" s="24">
        <v>9498161</v>
      </c>
      <c r="I6" s="26">
        <v>0</v>
      </c>
      <c r="J6" s="27">
        <v>3337164</v>
      </c>
      <c r="K6" s="23">
        <v>44109549</v>
      </c>
      <c r="L6" s="24">
        <v>47923351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20072710</v>
      </c>
      <c r="G7" s="23">
        <v>20072710</v>
      </c>
      <c r="H7" s="24">
        <v>20072710</v>
      </c>
      <c r="I7" s="26">
        <v>0</v>
      </c>
      <c r="J7" s="27">
        <v>19099550</v>
      </c>
      <c r="K7" s="23">
        <v>22305667</v>
      </c>
      <c r="L7" s="24">
        <v>25053219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7689334</v>
      </c>
      <c r="F10" s="25">
        <v>-8700000</v>
      </c>
      <c r="G10" s="23">
        <v>-9200000</v>
      </c>
      <c r="H10" s="24">
        <v>-9200000</v>
      </c>
      <c r="I10" s="26">
        <v>974107</v>
      </c>
      <c r="J10" s="27">
        <v>-33527644</v>
      </c>
      <c r="K10" s="23">
        <v>-35072890</v>
      </c>
      <c r="L10" s="24">
        <v>-35969991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12021738</v>
      </c>
      <c r="G11" s="30">
        <v>5949750</v>
      </c>
      <c r="H11" s="31">
        <v>5949750</v>
      </c>
      <c r="I11" s="26">
        <v>0</v>
      </c>
      <c r="J11" s="32">
        <v>1588539</v>
      </c>
      <c r="K11" s="30">
        <v>1660023</v>
      </c>
      <c r="L11" s="31">
        <v>1701524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7409334</v>
      </c>
      <c r="F13" s="37">
        <f t="shared" si="0"/>
        <v>-15159296</v>
      </c>
      <c r="G13" s="35">
        <f t="shared" si="0"/>
        <v>26320621</v>
      </c>
      <c r="H13" s="36">
        <f t="shared" si="0"/>
        <v>26320621</v>
      </c>
      <c r="I13" s="38">
        <f t="shared" si="0"/>
        <v>974107</v>
      </c>
      <c r="J13" s="39">
        <f t="shared" si="0"/>
        <v>-9502391</v>
      </c>
      <c r="K13" s="35">
        <f t="shared" si="0"/>
        <v>33002349</v>
      </c>
      <c r="L13" s="36">
        <f t="shared" si="0"/>
        <v>38708103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10495833</v>
      </c>
      <c r="D17" s="23">
        <v>10495833</v>
      </c>
      <c r="E17" s="24">
        <v>-947479</v>
      </c>
      <c r="F17" s="29">
        <v>40479918</v>
      </c>
      <c r="G17" s="30">
        <v>-500000</v>
      </c>
      <c r="H17" s="31">
        <v>-500000</v>
      </c>
      <c r="I17" s="26">
        <v>7980569</v>
      </c>
      <c r="J17" s="32">
        <v>31752769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10495833</v>
      </c>
      <c r="D25" s="41">
        <f t="shared" ref="D25:L25" si="1">SUM(D15:D24)</f>
        <v>10495833</v>
      </c>
      <c r="E25" s="42">
        <f t="shared" si="1"/>
        <v>-947479</v>
      </c>
      <c r="F25" s="43">
        <f t="shared" si="1"/>
        <v>40479918</v>
      </c>
      <c r="G25" s="41">
        <f t="shared" si="1"/>
        <v>-500000</v>
      </c>
      <c r="H25" s="42">
        <f t="shared" si="1"/>
        <v>-500000</v>
      </c>
      <c r="I25" s="44">
        <f t="shared" si="1"/>
        <v>7980569</v>
      </c>
      <c r="J25" s="45">
        <f t="shared" si="1"/>
        <v>31752769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10495833</v>
      </c>
      <c r="D26" s="35">
        <f t="shared" ref="D26:L26" si="2">+D13+D25</f>
        <v>10495833</v>
      </c>
      <c r="E26" s="36">
        <f t="shared" si="2"/>
        <v>6461855</v>
      </c>
      <c r="F26" s="37">
        <f t="shared" si="2"/>
        <v>25320622</v>
      </c>
      <c r="G26" s="35">
        <f t="shared" si="2"/>
        <v>25820621</v>
      </c>
      <c r="H26" s="36">
        <f t="shared" si="2"/>
        <v>25820621</v>
      </c>
      <c r="I26" s="38">
        <f t="shared" si="2"/>
        <v>8954676</v>
      </c>
      <c r="J26" s="39">
        <f t="shared" si="2"/>
        <v>22250378</v>
      </c>
      <c r="K26" s="35">
        <f t="shared" si="2"/>
        <v>33002349</v>
      </c>
      <c r="L26" s="36">
        <f t="shared" si="2"/>
        <v>38708103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-3491084</v>
      </c>
      <c r="F33" s="25">
        <v>0</v>
      </c>
      <c r="G33" s="23">
        <v>0</v>
      </c>
      <c r="H33" s="24">
        <v>0</v>
      </c>
      <c r="I33" s="26">
        <v>21224000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5854599</v>
      </c>
      <c r="G35" s="23">
        <v>5854599</v>
      </c>
      <c r="H35" s="24">
        <v>5854599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-3491084</v>
      </c>
      <c r="F37" s="37">
        <f t="shared" si="3"/>
        <v>5854599</v>
      </c>
      <c r="G37" s="35">
        <f t="shared" si="3"/>
        <v>5854599</v>
      </c>
      <c r="H37" s="36">
        <f t="shared" si="3"/>
        <v>5854599</v>
      </c>
      <c r="I37" s="38">
        <f t="shared" si="3"/>
        <v>21224000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-3491084</v>
      </c>
      <c r="F44" s="37">
        <f t="shared" si="5"/>
        <v>5854599</v>
      </c>
      <c r="G44" s="35">
        <f t="shared" si="5"/>
        <v>5854599</v>
      </c>
      <c r="H44" s="36">
        <f t="shared" si="5"/>
        <v>5854599</v>
      </c>
      <c r="I44" s="38">
        <f t="shared" si="5"/>
        <v>21224000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10495833</v>
      </c>
      <c r="D45" s="49">
        <f t="shared" ref="D45:L45" si="6">+D26-D44</f>
        <v>10495833</v>
      </c>
      <c r="E45" s="50">
        <f t="shared" si="6"/>
        <v>9952939</v>
      </c>
      <c r="F45" s="51">
        <f t="shared" si="6"/>
        <v>19466023</v>
      </c>
      <c r="G45" s="49">
        <f t="shared" si="6"/>
        <v>19966022</v>
      </c>
      <c r="H45" s="50">
        <f t="shared" si="6"/>
        <v>19966022</v>
      </c>
      <c r="I45" s="52">
        <f t="shared" si="6"/>
        <v>-12269324</v>
      </c>
      <c r="J45" s="53">
        <f t="shared" si="6"/>
        <v>22250378</v>
      </c>
      <c r="K45" s="49">
        <f t="shared" si="6"/>
        <v>33002349</v>
      </c>
      <c r="L45" s="50">
        <f t="shared" si="6"/>
        <v>38708103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811156</v>
      </c>
      <c r="K47" s="23">
        <v>811156</v>
      </c>
      <c r="L47" s="24">
        <v>811156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811156</v>
      </c>
      <c r="K50" s="56">
        <f t="shared" si="7"/>
        <v>811156</v>
      </c>
      <c r="L50" s="57">
        <f t="shared" si="7"/>
        <v>811156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-82815113</v>
      </c>
      <c r="G6" s="23">
        <v>-82815113</v>
      </c>
      <c r="H6" s="24">
        <v>-82815113</v>
      </c>
      <c r="I6" s="26">
        <v>0</v>
      </c>
      <c r="J6" s="27">
        <v>3428628</v>
      </c>
      <c r="K6" s="23">
        <v>3239157</v>
      </c>
      <c r="L6" s="24">
        <v>4372211</v>
      </c>
    </row>
    <row r="7" spans="1:12" x14ac:dyDescent="0.25">
      <c r="A7" s="28" t="s">
        <v>22</v>
      </c>
      <c r="B7" s="22" t="s">
        <v>9</v>
      </c>
      <c r="C7" s="23">
        <v>-6442435</v>
      </c>
      <c r="D7" s="23">
        <v>-1982429</v>
      </c>
      <c r="E7" s="24">
        <v>-6002624</v>
      </c>
      <c r="F7" s="25">
        <v>2722172</v>
      </c>
      <c r="G7" s="23">
        <v>2722172</v>
      </c>
      <c r="H7" s="24">
        <v>2722172</v>
      </c>
      <c r="I7" s="26">
        <v>-5309672</v>
      </c>
      <c r="J7" s="27">
        <v>-4850005</v>
      </c>
      <c r="K7" s="23">
        <v>-5301389</v>
      </c>
      <c r="L7" s="24">
        <v>-5306458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86113</v>
      </c>
      <c r="D10" s="23">
        <v>158278</v>
      </c>
      <c r="E10" s="24">
        <v>50369</v>
      </c>
      <c r="F10" s="25">
        <v>0</v>
      </c>
      <c r="G10" s="23">
        <v>0</v>
      </c>
      <c r="H10" s="24">
        <v>0</v>
      </c>
      <c r="I10" s="26">
        <v>80167</v>
      </c>
      <c r="J10" s="27">
        <v>1</v>
      </c>
      <c r="K10" s="23">
        <v>1</v>
      </c>
      <c r="L10" s="24">
        <v>1</v>
      </c>
    </row>
    <row r="11" spans="1:12" x14ac:dyDescent="0.25">
      <c r="A11" s="28" t="s">
        <v>27</v>
      </c>
      <c r="B11" s="22" t="s">
        <v>19</v>
      </c>
      <c r="C11" s="23">
        <v>3679</v>
      </c>
      <c r="D11" s="23">
        <v>0</v>
      </c>
      <c r="E11" s="24">
        <v>0</v>
      </c>
      <c r="F11" s="29">
        <v>12554399</v>
      </c>
      <c r="G11" s="30">
        <v>12554399</v>
      </c>
      <c r="H11" s="31">
        <v>12554399</v>
      </c>
      <c r="I11" s="26">
        <v>0</v>
      </c>
      <c r="J11" s="32">
        <v>10121700</v>
      </c>
      <c r="K11" s="30">
        <v>10674354</v>
      </c>
      <c r="L11" s="31">
        <v>11074313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-6352643</v>
      </c>
      <c r="D13" s="35">
        <f t="shared" ref="D13:L13" si="0">SUM(D6:D12)</f>
        <v>-1824151</v>
      </c>
      <c r="E13" s="36">
        <f t="shared" si="0"/>
        <v>-5952255</v>
      </c>
      <c r="F13" s="37">
        <f t="shared" si="0"/>
        <v>-67538542</v>
      </c>
      <c r="G13" s="35">
        <f t="shared" si="0"/>
        <v>-67538542</v>
      </c>
      <c r="H13" s="36">
        <f t="shared" si="0"/>
        <v>-67538542</v>
      </c>
      <c r="I13" s="38">
        <f t="shared" si="0"/>
        <v>-5229505</v>
      </c>
      <c r="J13" s="39">
        <f t="shared" si="0"/>
        <v>8700324</v>
      </c>
      <c r="K13" s="35">
        <f t="shared" si="0"/>
        <v>8612123</v>
      </c>
      <c r="L13" s="36">
        <f t="shared" si="0"/>
        <v>10140067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54646735</v>
      </c>
      <c r="D17" s="23">
        <v>80693963</v>
      </c>
      <c r="E17" s="24">
        <v>142514192</v>
      </c>
      <c r="F17" s="29">
        <v>79420464</v>
      </c>
      <c r="G17" s="30">
        <v>79420464</v>
      </c>
      <c r="H17" s="31">
        <v>79420464</v>
      </c>
      <c r="I17" s="26">
        <v>156269010</v>
      </c>
      <c r="J17" s="32">
        <v>-12087227</v>
      </c>
      <c r="K17" s="30">
        <v>-12631629</v>
      </c>
      <c r="L17" s="31">
        <v>-13199577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54646735</v>
      </c>
      <c r="D25" s="41">
        <f t="shared" ref="D25:L25" si="1">SUM(D15:D24)</f>
        <v>80693963</v>
      </c>
      <c r="E25" s="42">
        <f t="shared" si="1"/>
        <v>142514192</v>
      </c>
      <c r="F25" s="43">
        <f t="shared" si="1"/>
        <v>79420464</v>
      </c>
      <c r="G25" s="41">
        <f t="shared" si="1"/>
        <v>79420464</v>
      </c>
      <c r="H25" s="42">
        <f t="shared" si="1"/>
        <v>79420464</v>
      </c>
      <c r="I25" s="44">
        <f t="shared" si="1"/>
        <v>156269010</v>
      </c>
      <c r="J25" s="45">
        <f t="shared" si="1"/>
        <v>-12087227</v>
      </c>
      <c r="K25" s="41">
        <f t="shared" si="1"/>
        <v>-12631629</v>
      </c>
      <c r="L25" s="42">
        <f t="shared" si="1"/>
        <v>-13199577</v>
      </c>
    </row>
    <row r="26" spans="1:12" x14ac:dyDescent="0.25">
      <c r="A26" s="33" t="s">
        <v>42</v>
      </c>
      <c r="B26" s="34" t="s">
        <v>19</v>
      </c>
      <c r="C26" s="35">
        <f>+C13+C25</f>
        <v>48294092</v>
      </c>
      <c r="D26" s="35">
        <f t="shared" ref="D26:L26" si="2">+D13+D25</f>
        <v>78869812</v>
      </c>
      <c r="E26" s="36">
        <f t="shared" si="2"/>
        <v>136561937</v>
      </c>
      <c r="F26" s="37">
        <f t="shared" si="2"/>
        <v>11881922</v>
      </c>
      <c r="G26" s="35">
        <f t="shared" si="2"/>
        <v>11881922</v>
      </c>
      <c r="H26" s="36">
        <f t="shared" si="2"/>
        <v>11881922</v>
      </c>
      <c r="I26" s="38">
        <f t="shared" si="2"/>
        <v>151039505</v>
      </c>
      <c r="J26" s="39">
        <f t="shared" si="2"/>
        <v>-3386903</v>
      </c>
      <c r="K26" s="35">
        <f t="shared" si="2"/>
        <v>-4019506</v>
      </c>
      <c r="L26" s="36">
        <f t="shared" si="2"/>
        <v>-3059510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-1765</v>
      </c>
      <c r="D31" s="23">
        <v>98864</v>
      </c>
      <c r="E31" s="24">
        <v>98123</v>
      </c>
      <c r="F31" s="25">
        <v>0</v>
      </c>
      <c r="G31" s="23">
        <v>0</v>
      </c>
      <c r="H31" s="24">
        <v>0</v>
      </c>
      <c r="I31" s="26">
        <v>97062</v>
      </c>
      <c r="J31" s="27">
        <v>2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499098</v>
      </c>
      <c r="F32" s="25">
        <v>43231690</v>
      </c>
      <c r="G32" s="23">
        <v>43231689</v>
      </c>
      <c r="H32" s="24">
        <v>43231689</v>
      </c>
      <c r="I32" s="26">
        <v>2089744</v>
      </c>
      <c r="J32" s="27">
        <v>95702196</v>
      </c>
      <c r="K32" s="23">
        <v>100008784</v>
      </c>
      <c r="L32" s="24">
        <v>104509180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-486427</v>
      </c>
      <c r="K35" s="23">
        <v>-538580</v>
      </c>
      <c r="L35" s="24">
        <v>-532207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-1765</v>
      </c>
      <c r="D37" s="35">
        <f t="shared" ref="D37:L37" si="3">SUM(D29:D36)</f>
        <v>98864</v>
      </c>
      <c r="E37" s="36">
        <f t="shared" si="3"/>
        <v>597221</v>
      </c>
      <c r="F37" s="37">
        <f t="shared" si="3"/>
        <v>43231690</v>
      </c>
      <c r="G37" s="35">
        <f t="shared" si="3"/>
        <v>43231689</v>
      </c>
      <c r="H37" s="36">
        <f t="shared" si="3"/>
        <v>43231689</v>
      </c>
      <c r="I37" s="38">
        <f t="shared" si="3"/>
        <v>2186806</v>
      </c>
      <c r="J37" s="39">
        <f t="shared" si="3"/>
        <v>95215771</v>
      </c>
      <c r="K37" s="35">
        <f t="shared" si="3"/>
        <v>99470204</v>
      </c>
      <c r="L37" s="36">
        <f t="shared" si="3"/>
        <v>103976973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-1765</v>
      </c>
      <c r="D44" s="35">
        <f t="shared" ref="D44:L44" si="5">+D37+D43</f>
        <v>98864</v>
      </c>
      <c r="E44" s="36">
        <f t="shared" si="5"/>
        <v>597221</v>
      </c>
      <c r="F44" s="37">
        <f t="shared" si="5"/>
        <v>43231690</v>
      </c>
      <c r="G44" s="35">
        <f t="shared" si="5"/>
        <v>43231689</v>
      </c>
      <c r="H44" s="36">
        <f t="shared" si="5"/>
        <v>43231689</v>
      </c>
      <c r="I44" s="38">
        <f t="shared" si="5"/>
        <v>2186806</v>
      </c>
      <c r="J44" s="39">
        <f t="shared" si="5"/>
        <v>95215771</v>
      </c>
      <c r="K44" s="35">
        <f t="shared" si="5"/>
        <v>99470204</v>
      </c>
      <c r="L44" s="36">
        <f t="shared" si="5"/>
        <v>103976973</v>
      </c>
    </row>
    <row r="45" spans="1:12" x14ac:dyDescent="0.25">
      <c r="A45" s="47" t="s">
        <v>62</v>
      </c>
      <c r="B45" s="48" t="s">
        <v>63</v>
      </c>
      <c r="C45" s="49">
        <f>+C26-C44</f>
        <v>48295857</v>
      </c>
      <c r="D45" s="49">
        <f t="shared" ref="D45:L45" si="6">+D26-D44</f>
        <v>78770948</v>
      </c>
      <c r="E45" s="50">
        <f t="shared" si="6"/>
        <v>135964716</v>
      </c>
      <c r="F45" s="51">
        <f t="shared" si="6"/>
        <v>-31349768</v>
      </c>
      <c r="G45" s="49">
        <f t="shared" si="6"/>
        <v>-31349767</v>
      </c>
      <c r="H45" s="50">
        <f t="shared" si="6"/>
        <v>-31349767</v>
      </c>
      <c r="I45" s="52">
        <f t="shared" si="6"/>
        <v>148852699</v>
      </c>
      <c r="J45" s="53">
        <f t="shared" si="6"/>
        <v>-98602674</v>
      </c>
      <c r="K45" s="49">
        <f t="shared" si="6"/>
        <v>-103489710</v>
      </c>
      <c r="L45" s="50">
        <f t="shared" si="6"/>
        <v>-107036483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-88371362</v>
      </c>
      <c r="D6" s="23">
        <v>-181828665</v>
      </c>
      <c r="E6" s="24">
        <v>-270351945</v>
      </c>
      <c r="F6" s="25">
        <v>-8365973</v>
      </c>
      <c r="G6" s="23">
        <v>-4373363</v>
      </c>
      <c r="H6" s="24">
        <v>-4373363</v>
      </c>
      <c r="I6" s="26">
        <v>-386026238</v>
      </c>
      <c r="J6" s="27">
        <v>9456328</v>
      </c>
      <c r="K6" s="23">
        <v>25798510</v>
      </c>
      <c r="L6" s="24">
        <v>43247360</v>
      </c>
    </row>
    <row r="7" spans="1:12" x14ac:dyDescent="0.25">
      <c r="A7" s="28" t="s">
        <v>22</v>
      </c>
      <c r="B7" s="22" t="s">
        <v>9</v>
      </c>
      <c r="C7" s="23">
        <v>11307724</v>
      </c>
      <c r="D7" s="23">
        <v>12192058</v>
      </c>
      <c r="E7" s="24">
        <v>13543893</v>
      </c>
      <c r="F7" s="25">
        <v>-2168667</v>
      </c>
      <c r="G7" s="23">
        <v>-4673117</v>
      </c>
      <c r="H7" s="24">
        <v>-4673117</v>
      </c>
      <c r="I7" s="26">
        <v>16004930</v>
      </c>
      <c r="J7" s="27">
        <v>-14278198</v>
      </c>
      <c r="K7" s="23">
        <v>-24813333</v>
      </c>
      <c r="L7" s="24">
        <v>-34495810</v>
      </c>
    </row>
    <row r="8" spans="1:12" x14ac:dyDescent="0.25">
      <c r="A8" s="28" t="s">
        <v>23</v>
      </c>
      <c r="B8" s="22" t="s">
        <v>9</v>
      </c>
      <c r="C8" s="23">
        <v>-4400468</v>
      </c>
      <c r="D8" s="23">
        <v>11879300</v>
      </c>
      <c r="E8" s="24">
        <v>22759219</v>
      </c>
      <c r="F8" s="25">
        <v>0</v>
      </c>
      <c r="G8" s="23">
        <v>0</v>
      </c>
      <c r="H8" s="24">
        <v>0</v>
      </c>
      <c r="I8" s="26">
        <v>22759219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52272</v>
      </c>
      <c r="D10" s="23">
        <v>-1802657</v>
      </c>
      <c r="E10" s="24">
        <v>-3823012</v>
      </c>
      <c r="F10" s="25">
        <v>3225384</v>
      </c>
      <c r="G10" s="23">
        <v>2786750</v>
      </c>
      <c r="H10" s="24">
        <v>2786750</v>
      </c>
      <c r="I10" s="26">
        <v>-4462736</v>
      </c>
      <c r="J10" s="27">
        <v>1534750</v>
      </c>
      <c r="K10" s="23">
        <v>220150</v>
      </c>
      <c r="L10" s="24">
        <v>-1173326</v>
      </c>
    </row>
    <row r="11" spans="1:12" x14ac:dyDescent="0.25">
      <c r="A11" s="28" t="s">
        <v>27</v>
      </c>
      <c r="B11" s="22" t="s">
        <v>19</v>
      </c>
      <c r="C11" s="23">
        <v>1509552</v>
      </c>
      <c r="D11" s="23">
        <v>1655181</v>
      </c>
      <c r="E11" s="24">
        <v>1973809</v>
      </c>
      <c r="F11" s="29">
        <v>0</v>
      </c>
      <c r="G11" s="30">
        <v>0</v>
      </c>
      <c r="H11" s="31">
        <v>0</v>
      </c>
      <c r="I11" s="26">
        <v>2725999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-58722</v>
      </c>
      <c r="D12" s="23">
        <v>-88234</v>
      </c>
      <c r="E12" s="24">
        <v>-88234</v>
      </c>
      <c r="F12" s="25">
        <v>0</v>
      </c>
      <c r="G12" s="23">
        <v>0</v>
      </c>
      <c r="H12" s="24">
        <v>0</v>
      </c>
      <c r="I12" s="26">
        <v>-88234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-79961004</v>
      </c>
      <c r="D13" s="35">
        <f t="shared" ref="D13:L13" si="0">SUM(D6:D12)</f>
        <v>-157993017</v>
      </c>
      <c r="E13" s="36">
        <f t="shared" si="0"/>
        <v>-235986270</v>
      </c>
      <c r="F13" s="37">
        <f t="shared" si="0"/>
        <v>-7309256</v>
      </c>
      <c r="G13" s="35">
        <f t="shared" si="0"/>
        <v>-6259730</v>
      </c>
      <c r="H13" s="36">
        <f t="shared" si="0"/>
        <v>-6259730</v>
      </c>
      <c r="I13" s="38">
        <f t="shared" si="0"/>
        <v>-349087060</v>
      </c>
      <c r="J13" s="39">
        <f t="shared" si="0"/>
        <v>-3287120</v>
      </c>
      <c r="K13" s="35">
        <f t="shared" si="0"/>
        <v>1205327</v>
      </c>
      <c r="L13" s="36">
        <f t="shared" si="0"/>
        <v>7578224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10859526</v>
      </c>
      <c r="D17" s="23">
        <v>59217537</v>
      </c>
      <c r="E17" s="24">
        <v>59325473</v>
      </c>
      <c r="F17" s="29">
        <v>18865287</v>
      </c>
      <c r="G17" s="30">
        <v>-1430000</v>
      </c>
      <c r="H17" s="31">
        <v>-1430000</v>
      </c>
      <c r="I17" s="26">
        <v>82906237</v>
      </c>
      <c r="J17" s="32">
        <v>-2860000</v>
      </c>
      <c r="K17" s="30">
        <v>-4286500</v>
      </c>
      <c r="L17" s="31">
        <v>-5708590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10859526</v>
      </c>
      <c r="D25" s="41">
        <f t="shared" ref="D25:L25" si="1">SUM(D15:D24)</f>
        <v>59217537</v>
      </c>
      <c r="E25" s="42">
        <f t="shared" si="1"/>
        <v>59325473</v>
      </c>
      <c r="F25" s="43">
        <f t="shared" si="1"/>
        <v>18865287</v>
      </c>
      <c r="G25" s="41">
        <f t="shared" si="1"/>
        <v>-1430000</v>
      </c>
      <c r="H25" s="42">
        <f t="shared" si="1"/>
        <v>-1430000</v>
      </c>
      <c r="I25" s="44">
        <f t="shared" si="1"/>
        <v>82906237</v>
      </c>
      <c r="J25" s="45">
        <f t="shared" si="1"/>
        <v>-2860000</v>
      </c>
      <c r="K25" s="41">
        <f t="shared" si="1"/>
        <v>-4286500</v>
      </c>
      <c r="L25" s="42">
        <f t="shared" si="1"/>
        <v>-5708590</v>
      </c>
    </row>
    <row r="26" spans="1:12" x14ac:dyDescent="0.25">
      <c r="A26" s="33" t="s">
        <v>42</v>
      </c>
      <c r="B26" s="34" t="s">
        <v>19</v>
      </c>
      <c r="C26" s="35">
        <f>+C13+C25</f>
        <v>-69101478</v>
      </c>
      <c r="D26" s="35">
        <f t="shared" ref="D26:L26" si="2">+D13+D25</f>
        <v>-98775480</v>
      </c>
      <c r="E26" s="36">
        <f t="shared" si="2"/>
        <v>-176660797</v>
      </c>
      <c r="F26" s="37">
        <f t="shared" si="2"/>
        <v>11556031</v>
      </c>
      <c r="G26" s="35">
        <f t="shared" si="2"/>
        <v>-7689730</v>
      </c>
      <c r="H26" s="36">
        <f t="shared" si="2"/>
        <v>-7689730</v>
      </c>
      <c r="I26" s="38">
        <f t="shared" si="2"/>
        <v>-266180823</v>
      </c>
      <c r="J26" s="39">
        <f t="shared" si="2"/>
        <v>-6147120</v>
      </c>
      <c r="K26" s="35">
        <f t="shared" si="2"/>
        <v>-3081173</v>
      </c>
      <c r="L26" s="36">
        <f t="shared" si="2"/>
        <v>1869634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133778</v>
      </c>
      <c r="D31" s="23">
        <v>165945</v>
      </c>
      <c r="E31" s="24">
        <v>174542</v>
      </c>
      <c r="F31" s="25">
        <v>0</v>
      </c>
      <c r="G31" s="23">
        <v>0</v>
      </c>
      <c r="H31" s="24">
        <v>0</v>
      </c>
      <c r="I31" s="26">
        <v>172443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-64191323</v>
      </c>
      <c r="D32" s="23">
        <v>-65989384</v>
      </c>
      <c r="E32" s="24">
        <v>-63813587</v>
      </c>
      <c r="F32" s="25">
        <v>1580588</v>
      </c>
      <c r="G32" s="23">
        <v>-15441762</v>
      </c>
      <c r="H32" s="24">
        <v>-15441762</v>
      </c>
      <c r="I32" s="26">
        <v>-58037162</v>
      </c>
      <c r="J32" s="27">
        <v>-16693762</v>
      </c>
      <c r="K32" s="23">
        <v>-19549802</v>
      </c>
      <c r="L32" s="24">
        <v>-20943281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20516</v>
      </c>
      <c r="E33" s="24">
        <v>3982609</v>
      </c>
      <c r="F33" s="25">
        <v>-5154000</v>
      </c>
      <c r="G33" s="23">
        <v>0</v>
      </c>
      <c r="H33" s="24">
        <v>0</v>
      </c>
      <c r="I33" s="26">
        <v>0</v>
      </c>
      <c r="J33" s="27">
        <v>150000</v>
      </c>
      <c r="K33" s="23">
        <v>150000</v>
      </c>
      <c r="L33" s="24">
        <v>150000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1432619</v>
      </c>
      <c r="D35" s="23">
        <v>1704474</v>
      </c>
      <c r="E35" s="24">
        <v>127859</v>
      </c>
      <c r="F35" s="25">
        <v>1210490</v>
      </c>
      <c r="G35" s="23">
        <v>1210490</v>
      </c>
      <c r="H35" s="24">
        <v>1210490</v>
      </c>
      <c r="I35" s="26">
        <v>446515</v>
      </c>
      <c r="J35" s="27">
        <v>2733825</v>
      </c>
      <c r="K35" s="23">
        <v>4347975</v>
      </c>
      <c r="L35" s="24">
        <v>6076551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-62624926</v>
      </c>
      <c r="D37" s="35">
        <f t="shared" ref="D37:L37" si="3">SUM(D29:D36)</f>
        <v>-64098449</v>
      </c>
      <c r="E37" s="36">
        <f t="shared" si="3"/>
        <v>-59528577</v>
      </c>
      <c r="F37" s="37">
        <f t="shared" si="3"/>
        <v>-2362922</v>
      </c>
      <c r="G37" s="35">
        <f t="shared" si="3"/>
        <v>-14231272</v>
      </c>
      <c r="H37" s="36">
        <f t="shared" si="3"/>
        <v>-14231272</v>
      </c>
      <c r="I37" s="38">
        <f t="shared" si="3"/>
        <v>-57418204</v>
      </c>
      <c r="J37" s="39">
        <f t="shared" si="3"/>
        <v>-13809937</v>
      </c>
      <c r="K37" s="35">
        <f t="shared" si="3"/>
        <v>-15051827</v>
      </c>
      <c r="L37" s="36">
        <f t="shared" si="3"/>
        <v>-14716730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-62624926</v>
      </c>
      <c r="D44" s="35">
        <f t="shared" ref="D44:L44" si="5">+D37+D43</f>
        <v>-64098449</v>
      </c>
      <c r="E44" s="36">
        <f t="shared" si="5"/>
        <v>-59528577</v>
      </c>
      <c r="F44" s="37">
        <f t="shared" si="5"/>
        <v>-2362922</v>
      </c>
      <c r="G44" s="35">
        <f t="shared" si="5"/>
        <v>-14231272</v>
      </c>
      <c r="H44" s="36">
        <f t="shared" si="5"/>
        <v>-14231272</v>
      </c>
      <c r="I44" s="38">
        <f t="shared" si="5"/>
        <v>-57418204</v>
      </c>
      <c r="J44" s="39">
        <f t="shared" si="5"/>
        <v>-13809937</v>
      </c>
      <c r="K44" s="35">
        <f t="shared" si="5"/>
        <v>-15051827</v>
      </c>
      <c r="L44" s="36">
        <f t="shared" si="5"/>
        <v>-14716730</v>
      </c>
    </row>
    <row r="45" spans="1:12" x14ac:dyDescent="0.25">
      <c r="A45" s="47" t="s">
        <v>62</v>
      </c>
      <c r="B45" s="48" t="s">
        <v>63</v>
      </c>
      <c r="C45" s="49">
        <f>+C26-C44</f>
        <v>-6476552</v>
      </c>
      <c r="D45" s="49">
        <f t="shared" ref="D45:L45" si="6">+D26-D44</f>
        <v>-34677031</v>
      </c>
      <c r="E45" s="50">
        <f t="shared" si="6"/>
        <v>-117132220</v>
      </c>
      <c r="F45" s="51">
        <f t="shared" si="6"/>
        <v>13918953</v>
      </c>
      <c r="G45" s="49">
        <f t="shared" si="6"/>
        <v>6541542</v>
      </c>
      <c r="H45" s="50">
        <f t="shared" si="6"/>
        <v>6541542</v>
      </c>
      <c r="I45" s="52">
        <f t="shared" si="6"/>
        <v>-208762619</v>
      </c>
      <c r="J45" s="53">
        <f t="shared" si="6"/>
        <v>7662817</v>
      </c>
      <c r="K45" s="49">
        <f t="shared" si="6"/>
        <v>11970654</v>
      </c>
      <c r="L45" s="50">
        <f t="shared" si="6"/>
        <v>16586364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-5328645</v>
      </c>
      <c r="E47" s="24">
        <v>-5213189</v>
      </c>
      <c r="F47" s="25">
        <v>8918953</v>
      </c>
      <c r="G47" s="23">
        <v>1541542</v>
      </c>
      <c r="H47" s="24">
        <v>1541542</v>
      </c>
      <c r="I47" s="26">
        <v>-5558748</v>
      </c>
      <c r="J47" s="27">
        <v>2812817</v>
      </c>
      <c r="K47" s="23">
        <v>7120653</v>
      </c>
      <c r="L47" s="24">
        <v>11736362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-5328645</v>
      </c>
      <c r="E50" s="57">
        <f t="shared" si="7"/>
        <v>-5213189</v>
      </c>
      <c r="F50" s="58">
        <f t="shared" si="7"/>
        <v>8918953</v>
      </c>
      <c r="G50" s="56">
        <f t="shared" si="7"/>
        <v>1541542</v>
      </c>
      <c r="H50" s="57">
        <f t="shared" si="7"/>
        <v>1541542</v>
      </c>
      <c r="I50" s="59">
        <f t="shared" si="7"/>
        <v>-5558748</v>
      </c>
      <c r="J50" s="60">
        <f t="shared" si="7"/>
        <v>2812817</v>
      </c>
      <c r="K50" s="56">
        <f t="shared" si="7"/>
        <v>7120653</v>
      </c>
      <c r="L50" s="57">
        <f t="shared" si="7"/>
        <v>11736362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348661125</v>
      </c>
      <c r="D7" s="23">
        <v>382566203</v>
      </c>
      <c r="E7" s="24">
        <v>718950401</v>
      </c>
      <c r="F7" s="25">
        <v>3392235605</v>
      </c>
      <c r="G7" s="23">
        <v>3392235605</v>
      </c>
      <c r="H7" s="24">
        <v>3392235605</v>
      </c>
      <c r="I7" s="26">
        <v>663227035</v>
      </c>
      <c r="J7" s="27">
        <v>683949893</v>
      </c>
      <c r="K7" s="23">
        <v>6264849748</v>
      </c>
      <c r="L7" s="24">
        <v>6640740733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198191</v>
      </c>
      <c r="F10" s="25">
        <v>0</v>
      </c>
      <c r="G10" s="23">
        <v>-715827147</v>
      </c>
      <c r="H10" s="24">
        <v>-715827147</v>
      </c>
      <c r="I10" s="26">
        <v>-1520184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348661125</v>
      </c>
      <c r="D13" s="35">
        <f t="shared" ref="D13:L13" si="0">SUM(D6:D12)</f>
        <v>382566203</v>
      </c>
      <c r="E13" s="36">
        <f t="shared" si="0"/>
        <v>719148592</v>
      </c>
      <c r="F13" s="37">
        <f t="shared" si="0"/>
        <v>3392235605</v>
      </c>
      <c r="G13" s="35">
        <f t="shared" si="0"/>
        <v>2676408458</v>
      </c>
      <c r="H13" s="36">
        <f t="shared" si="0"/>
        <v>2676408458</v>
      </c>
      <c r="I13" s="38">
        <f t="shared" si="0"/>
        <v>661706851</v>
      </c>
      <c r="J13" s="39">
        <f t="shared" si="0"/>
        <v>683949893</v>
      </c>
      <c r="K13" s="35">
        <f t="shared" si="0"/>
        <v>6264849748</v>
      </c>
      <c r="L13" s="36">
        <f t="shared" si="0"/>
        <v>6640740733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222679536</v>
      </c>
      <c r="D17" s="23">
        <v>217817899</v>
      </c>
      <c r="E17" s="24">
        <v>222408026</v>
      </c>
      <c r="F17" s="29">
        <v>2000000</v>
      </c>
      <c r="G17" s="30">
        <v>33004622</v>
      </c>
      <c r="H17" s="31">
        <v>33004622</v>
      </c>
      <c r="I17" s="26">
        <v>228908451</v>
      </c>
      <c r="J17" s="32">
        <v>1687889447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222679536</v>
      </c>
      <c r="D25" s="41">
        <f t="shared" ref="D25:L25" si="1">SUM(D15:D24)</f>
        <v>217817899</v>
      </c>
      <c r="E25" s="42">
        <f t="shared" si="1"/>
        <v>222408026</v>
      </c>
      <c r="F25" s="43">
        <f t="shared" si="1"/>
        <v>2000000</v>
      </c>
      <c r="G25" s="41">
        <f t="shared" si="1"/>
        <v>33004622</v>
      </c>
      <c r="H25" s="42">
        <f t="shared" si="1"/>
        <v>33004622</v>
      </c>
      <c r="I25" s="44">
        <f t="shared" si="1"/>
        <v>228908451</v>
      </c>
      <c r="J25" s="45">
        <f t="shared" si="1"/>
        <v>1687889447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571340661</v>
      </c>
      <c r="D26" s="35">
        <f t="shared" ref="D26:L26" si="2">+D13+D25</f>
        <v>600384102</v>
      </c>
      <c r="E26" s="36">
        <f t="shared" si="2"/>
        <v>941556618</v>
      </c>
      <c r="F26" s="37">
        <f t="shared" si="2"/>
        <v>3394235605</v>
      </c>
      <c r="G26" s="35">
        <f t="shared" si="2"/>
        <v>2709413080</v>
      </c>
      <c r="H26" s="36">
        <f t="shared" si="2"/>
        <v>2709413080</v>
      </c>
      <c r="I26" s="38">
        <f t="shared" si="2"/>
        <v>890615302</v>
      </c>
      <c r="J26" s="39">
        <f t="shared" si="2"/>
        <v>2371839340</v>
      </c>
      <c r="K26" s="35">
        <f t="shared" si="2"/>
        <v>6264849748</v>
      </c>
      <c r="L26" s="36">
        <f t="shared" si="2"/>
        <v>6640740733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36911286</v>
      </c>
      <c r="D31" s="23">
        <v>42223988</v>
      </c>
      <c r="E31" s="24">
        <v>44795791</v>
      </c>
      <c r="F31" s="25">
        <v>0</v>
      </c>
      <c r="G31" s="23">
        <v>0</v>
      </c>
      <c r="H31" s="24">
        <v>0</v>
      </c>
      <c r="I31" s="26">
        <v>49038236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203568969</v>
      </c>
      <c r="D35" s="23">
        <v>244247420</v>
      </c>
      <c r="E35" s="24">
        <v>298824974</v>
      </c>
      <c r="F35" s="25">
        <v>0</v>
      </c>
      <c r="G35" s="23">
        <v>0</v>
      </c>
      <c r="H35" s="24">
        <v>0</v>
      </c>
      <c r="I35" s="26">
        <v>312952291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240480255</v>
      </c>
      <c r="D37" s="35">
        <f t="shared" ref="D37:L37" si="3">SUM(D29:D36)</f>
        <v>286471408</v>
      </c>
      <c r="E37" s="36">
        <f t="shared" si="3"/>
        <v>343620765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361990527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240480255</v>
      </c>
      <c r="D44" s="35">
        <f t="shared" ref="D44:L44" si="5">+D37+D43</f>
        <v>286471408</v>
      </c>
      <c r="E44" s="36">
        <f t="shared" si="5"/>
        <v>343620765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361990527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330860406</v>
      </c>
      <c r="D45" s="49">
        <f t="shared" ref="D45:L45" si="6">+D26-D44</f>
        <v>313912694</v>
      </c>
      <c r="E45" s="50">
        <f t="shared" si="6"/>
        <v>597935853</v>
      </c>
      <c r="F45" s="51">
        <f t="shared" si="6"/>
        <v>3394235605</v>
      </c>
      <c r="G45" s="49">
        <f t="shared" si="6"/>
        <v>2709413080</v>
      </c>
      <c r="H45" s="50">
        <f t="shared" si="6"/>
        <v>2709413080</v>
      </c>
      <c r="I45" s="52">
        <f t="shared" si="6"/>
        <v>528624775</v>
      </c>
      <c r="J45" s="53">
        <f t="shared" si="6"/>
        <v>2371839340</v>
      </c>
      <c r="K45" s="49">
        <f t="shared" si="6"/>
        <v>6264849748</v>
      </c>
      <c r="L45" s="50">
        <f t="shared" si="6"/>
        <v>6640740733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-2302425232</v>
      </c>
      <c r="D47" s="23">
        <v>-2029495291</v>
      </c>
      <c r="E47" s="24">
        <v>-2553985866</v>
      </c>
      <c r="F47" s="25">
        <v>0</v>
      </c>
      <c r="G47" s="23">
        <v>0</v>
      </c>
      <c r="H47" s="24">
        <v>0</v>
      </c>
      <c r="I47" s="26">
        <v>-2971875527</v>
      </c>
      <c r="J47" s="27">
        <v>-6331202556</v>
      </c>
      <c r="K47" s="23">
        <v>-1184836812</v>
      </c>
      <c r="L47" s="24">
        <v>-627749681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-2302425232</v>
      </c>
      <c r="D50" s="56">
        <f t="shared" ref="D50:L50" si="7">SUM(D47:D49)</f>
        <v>-2029495291</v>
      </c>
      <c r="E50" s="57">
        <f t="shared" si="7"/>
        <v>-2553985866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-2971875527</v>
      </c>
      <c r="J50" s="60">
        <f t="shared" si="7"/>
        <v>-6331202556</v>
      </c>
      <c r="K50" s="56">
        <f t="shared" si="7"/>
        <v>-1184836812</v>
      </c>
      <c r="L50" s="57">
        <f t="shared" si="7"/>
        <v>-627749681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-34375656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9013811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-1748545</v>
      </c>
      <c r="D7" s="23">
        <v>0</v>
      </c>
      <c r="E7" s="24">
        <v>0</v>
      </c>
      <c r="F7" s="25">
        <v>110675224</v>
      </c>
      <c r="G7" s="23">
        <v>110675224</v>
      </c>
      <c r="H7" s="24">
        <v>110675224</v>
      </c>
      <c r="I7" s="26">
        <v>180850</v>
      </c>
      <c r="J7" s="27">
        <v>90114804</v>
      </c>
      <c r="K7" s="23">
        <v>90114806</v>
      </c>
      <c r="L7" s="24">
        <v>90114805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40646</v>
      </c>
      <c r="G10" s="23">
        <v>40646</v>
      </c>
      <c r="H10" s="24">
        <v>40646</v>
      </c>
      <c r="I10" s="26">
        <v>0</v>
      </c>
      <c r="J10" s="27">
        <v>40646</v>
      </c>
      <c r="K10" s="23">
        <v>40645</v>
      </c>
      <c r="L10" s="24">
        <v>40647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-36124201</v>
      </c>
      <c r="D13" s="35">
        <f t="shared" ref="D13:L13" si="0">SUM(D6:D12)</f>
        <v>0</v>
      </c>
      <c r="E13" s="36">
        <f t="shared" si="0"/>
        <v>0</v>
      </c>
      <c r="F13" s="37">
        <f t="shared" si="0"/>
        <v>110715870</v>
      </c>
      <c r="G13" s="35">
        <f t="shared" si="0"/>
        <v>110715870</v>
      </c>
      <c r="H13" s="36">
        <f t="shared" si="0"/>
        <v>110715870</v>
      </c>
      <c r="I13" s="38">
        <f t="shared" si="0"/>
        <v>9194661</v>
      </c>
      <c r="J13" s="39">
        <f t="shared" si="0"/>
        <v>90155450</v>
      </c>
      <c r="K13" s="35">
        <f t="shared" si="0"/>
        <v>90155451</v>
      </c>
      <c r="L13" s="36">
        <f t="shared" si="0"/>
        <v>90155452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-6900422</v>
      </c>
      <c r="D17" s="23">
        <v>0</v>
      </c>
      <c r="E17" s="24">
        <v>0</v>
      </c>
      <c r="F17" s="29">
        <v>224036690</v>
      </c>
      <c r="G17" s="30">
        <v>224036689</v>
      </c>
      <c r="H17" s="31">
        <v>224036689</v>
      </c>
      <c r="I17" s="26">
        <v>21923747</v>
      </c>
      <c r="J17" s="32">
        <v>229155759</v>
      </c>
      <c r="K17" s="30">
        <v>192866157</v>
      </c>
      <c r="L17" s="31">
        <v>191150428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-6900422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224036690</v>
      </c>
      <c r="G25" s="41">
        <f t="shared" si="1"/>
        <v>224036689</v>
      </c>
      <c r="H25" s="42">
        <f t="shared" si="1"/>
        <v>224036689</v>
      </c>
      <c r="I25" s="44">
        <f t="shared" si="1"/>
        <v>21923747</v>
      </c>
      <c r="J25" s="45">
        <f t="shared" si="1"/>
        <v>229155759</v>
      </c>
      <c r="K25" s="41">
        <f t="shared" si="1"/>
        <v>192866157</v>
      </c>
      <c r="L25" s="42">
        <f t="shared" si="1"/>
        <v>191150428</v>
      </c>
    </row>
    <row r="26" spans="1:12" x14ac:dyDescent="0.25">
      <c r="A26" s="33" t="s">
        <v>42</v>
      </c>
      <c r="B26" s="34" t="s">
        <v>19</v>
      </c>
      <c r="C26" s="35">
        <f>+C13+C25</f>
        <v>-43024623</v>
      </c>
      <c r="D26" s="35">
        <f t="shared" ref="D26:L26" si="2">+D13+D25</f>
        <v>0</v>
      </c>
      <c r="E26" s="36">
        <f t="shared" si="2"/>
        <v>0</v>
      </c>
      <c r="F26" s="37">
        <f t="shared" si="2"/>
        <v>334752560</v>
      </c>
      <c r="G26" s="35">
        <f t="shared" si="2"/>
        <v>334752559</v>
      </c>
      <c r="H26" s="36">
        <f t="shared" si="2"/>
        <v>334752559</v>
      </c>
      <c r="I26" s="38">
        <f t="shared" si="2"/>
        <v>31118408</v>
      </c>
      <c r="J26" s="39">
        <f t="shared" si="2"/>
        <v>319311209</v>
      </c>
      <c r="K26" s="35">
        <f t="shared" si="2"/>
        <v>283021608</v>
      </c>
      <c r="L26" s="36">
        <f t="shared" si="2"/>
        <v>281305880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165757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92417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19989680</v>
      </c>
      <c r="D32" s="23">
        <v>0</v>
      </c>
      <c r="E32" s="24">
        <v>0</v>
      </c>
      <c r="F32" s="25">
        <v>390592116</v>
      </c>
      <c r="G32" s="23">
        <v>335000000</v>
      </c>
      <c r="H32" s="24">
        <v>335000000</v>
      </c>
      <c r="I32" s="26">
        <v>86731059</v>
      </c>
      <c r="J32" s="27">
        <v>477849484</v>
      </c>
      <c r="K32" s="23">
        <v>436955146</v>
      </c>
      <c r="L32" s="24">
        <v>399667148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20155437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390592116</v>
      </c>
      <c r="G37" s="35">
        <f t="shared" si="3"/>
        <v>335000000</v>
      </c>
      <c r="H37" s="36">
        <f t="shared" si="3"/>
        <v>335000000</v>
      </c>
      <c r="I37" s="38">
        <f t="shared" si="3"/>
        <v>86823476</v>
      </c>
      <c r="J37" s="39">
        <f t="shared" si="3"/>
        <v>477849484</v>
      </c>
      <c r="K37" s="35">
        <f t="shared" si="3"/>
        <v>436955146</v>
      </c>
      <c r="L37" s="36">
        <f t="shared" si="3"/>
        <v>399667148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20155437</v>
      </c>
      <c r="D44" s="35">
        <f t="shared" ref="D44:L44" si="5">+D37+D43</f>
        <v>0</v>
      </c>
      <c r="E44" s="36">
        <f t="shared" si="5"/>
        <v>0</v>
      </c>
      <c r="F44" s="37">
        <f t="shared" si="5"/>
        <v>390592116</v>
      </c>
      <c r="G44" s="35">
        <f t="shared" si="5"/>
        <v>335000000</v>
      </c>
      <c r="H44" s="36">
        <f t="shared" si="5"/>
        <v>335000000</v>
      </c>
      <c r="I44" s="38">
        <f t="shared" si="5"/>
        <v>86823476</v>
      </c>
      <c r="J44" s="39">
        <f t="shared" si="5"/>
        <v>477849484</v>
      </c>
      <c r="K44" s="35">
        <f t="shared" si="5"/>
        <v>436955146</v>
      </c>
      <c r="L44" s="36">
        <f t="shared" si="5"/>
        <v>399667148</v>
      </c>
    </row>
    <row r="45" spans="1:12" x14ac:dyDescent="0.25">
      <c r="A45" s="47" t="s">
        <v>62</v>
      </c>
      <c r="B45" s="48" t="s">
        <v>63</v>
      </c>
      <c r="C45" s="49">
        <f>+C26-C44</f>
        <v>-63180060</v>
      </c>
      <c r="D45" s="49">
        <f t="shared" ref="D45:L45" si="6">+D26-D44</f>
        <v>0</v>
      </c>
      <c r="E45" s="50">
        <f t="shared" si="6"/>
        <v>0</v>
      </c>
      <c r="F45" s="51">
        <f t="shared" si="6"/>
        <v>-55839556</v>
      </c>
      <c r="G45" s="49">
        <f t="shared" si="6"/>
        <v>-247441</v>
      </c>
      <c r="H45" s="50">
        <f t="shared" si="6"/>
        <v>-247441</v>
      </c>
      <c r="I45" s="52">
        <f t="shared" si="6"/>
        <v>-55705068</v>
      </c>
      <c r="J45" s="53">
        <f t="shared" si="6"/>
        <v>-158538275</v>
      </c>
      <c r="K45" s="49">
        <f t="shared" si="6"/>
        <v>-153933538</v>
      </c>
      <c r="L45" s="50">
        <f t="shared" si="6"/>
        <v>-118361268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73508011</v>
      </c>
      <c r="D6" s="23">
        <v>49858974</v>
      </c>
      <c r="E6" s="24">
        <v>55913671</v>
      </c>
      <c r="F6" s="25">
        <v>132215903</v>
      </c>
      <c r="G6" s="23">
        <v>88129829</v>
      </c>
      <c r="H6" s="24">
        <v>88129829</v>
      </c>
      <c r="I6" s="26">
        <v>67929565</v>
      </c>
      <c r="J6" s="27">
        <v>304153230</v>
      </c>
      <c r="K6" s="23">
        <v>512133507</v>
      </c>
      <c r="L6" s="24">
        <v>731665823</v>
      </c>
    </row>
    <row r="7" spans="1:12" x14ac:dyDescent="0.25">
      <c r="A7" s="28" t="s">
        <v>22</v>
      </c>
      <c r="B7" s="22" t="s">
        <v>9</v>
      </c>
      <c r="C7" s="23">
        <v>135269173</v>
      </c>
      <c r="D7" s="23">
        <v>136821602</v>
      </c>
      <c r="E7" s="24">
        <v>-4424844</v>
      </c>
      <c r="F7" s="25">
        <v>135269174</v>
      </c>
      <c r="G7" s="23">
        <v>107994942</v>
      </c>
      <c r="H7" s="24">
        <v>107994942</v>
      </c>
      <c r="I7" s="26">
        <v>35917088</v>
      </c>
      <c r="J7" s="27">
        <v>84831782</v>
      </c>
      <c r="K7" s="23">
        <v>32124698</v>
      </c>
      <c r="L7" s="24">
        <v>-23469922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1068959</v>
      </c>
      <c r="F8" s="25">
        <v>0</v>
      </c>
      <c r="G8" s="23">
        <v>0</v>
      </c>
      <c r="H8" s="24">
        <v>0</v>
      </c>
      <c r="I8" s="26">
        <v>1897979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-25390355</v>
      </c>
      <c r="D10" s="23">
        <v>-32072050</v>
      </c>
      <c r="E10" s="24">
        <v>-41886984</v>
      </c>
      <c r="F10" s="25">
        <v>-25390356</v>
      </c>
      <c r="G10" s="23">
        <v>-25513840</v>
      </c>
      <c r="H10" s="24">
        <v>-25513840</v>
      </c>
      <c r="I10" s="26">
        <v>-52411631</v>
      </c>
      <c r="J10" s="27">
        <v>-62950344</v>
      </c>
      <c r="K10" s="23">
        <v>-102200532</v>
      </c>
      <c r="L10" s="24">
        <v>-143601036</v>
      </c>
    </row>
    <row r="11" spans="1:12" x14ac:dyDescent="0.25">
      <c r="A11" s="28" t="s">
        <v>27</v>
      </c>
      <c r="B11" s="22" t="s">
        <v>19</v>
      </c>
      <c r="C11" s="23">
        <v>46522486</v>
      </c>
      <c r="D11" s="23">
        <v>71929647</v>
      </c>
      <c r="E11" s="24">
        <v>95153079</v>
      </c>
      <c r="F11" s="29">
        <v>46522484</v>
      </c>
      <c r="G11" s="30">
        <v>46522484</v>
      </c>
      <c r="H11" s="31">
        <v>46522484</v>
      </c>
      <c r="I11" s="26">
        <v>112363786</v>
      </c>
      <c r="J11" s="32">
        <v>46522484</v>
      </c>
      <c r="K11" s="30">
        <v>46522484</v>
      </c>
      <c r="L11" s="31">
        <v>46522484</v>
      </c>
    </row>
    <row r="12" spans="1:12" x14ac:dyDescent="0.25">
      <c r="A12" s="28" t="s">
        <v>28</v>
      </c>
      <c r="B12" s="22" t="s">
        <v>19</v>
      </c>
      <c r="C12" s="23">
        <v>-264267</v>
      </c>
      <c r="D12" s="23">
        <v>-341284</v>
      </c>
      <c r="E12" s="24">
        <v>-341284</v>
      </c>
      <c r="F12" s="25">
        <v>-264266</v>
      </c>
      <c r="G12" s="23">
        <v>-264266</v>
      </c>
      <c r="H12" s="24">
        <v>-264266</v>
      </c>
      <c r="I12" s="26">
        <v>-341284</v>
      </c>
      <c r="J12" s="27">
        <v>-264266</v>
      </c>
      <c r="K12" s="23">
        <v>-264266</v>
      </c>
      <c r="L12" s="24">
        <v>-264266</v>
      </c>
    </row>
    <row r="13" spans="1:12" x14ac:dyDescent="0.25">
      <c r="A13" s="33" t="s">
        <v>29</v>
      </c>
      <c r="B13" s="34" t="s">
        <v>19</v>
      </c>
      <c r="C13" s="35">
        <f>SUM(C6:C12)</f>
        <v>229645048</v>
      </c>
      <c r="D13" s="35">
        <f t="shared" ref="D13:L13" si="0">SUM(D6:D12)</f>
        <v>226196889</v>
      </c>
      <c r="E13" s="36">
        <f t="shared" si="0"/>
        <v>105482597</v>
      </c>
      <c r="F13" s="37">
        <f t="shared" si="0"/>
        <v>288352939</v>
      </c>
      <c r="G13" s="35">
        <f t="shared" si="0"/>
        <v>216869149</v>
      </c>
      <c r="H13" s="36">
        <f t="shared" si="0"/>
        <v>216869149</v>
      </c>
      <c r="I13" s="38">
        <f t="shared" si="0"/>
        <v>165355503</v>
      </c>
      <c r="J13" s="39">
        <f t="shared" si="0"/>
        <v>372292886</v>
      </c>
      <c r="K13" s="35">
        <f t="shared" si="0"/>
        <v>488315891</v>
      </c>
      <c r="L13" s="36">
        <f t="shared" si="0"/>
        <v>610853083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-2057300</v>
      </c>
      <c r="E16" s="24">
        <v>-2057300</v>
      </c>
      <c r="F16" s="25">
        <v>0</v>
      </c>
      <c r="G16" s="23">
        <v>0</v>
      </c>
      <c r="H16" s="24">
        <v>0</v>
      </c>
      <c r="I16" s="26">
        <v>-2057300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1296851170</v>
      </c>
      <c r="D17" s="23">
        <v>1367099145</v>
      </c>
      <c r="E17" s="24">
        <v>1376573280</v>
      </c>
      <c r="F17" s="29">
        <v>1354802196</v>
      </c>
      <c r="G17" s="30">
        <v>1393977434</v>
      </c>
      <c r="H17" s="31">
        <v>1393977434</v>
      </c>
      <c r="I17" s="26">
        <v>1354433025</v>
      </c>
      <c r="J17" s="32">
        <v>1496270448</v>
      </c>
      <c r="K17" s="30">
        <v>1661432472</v>
      </c>
      <c r="L17" s="31">
        <v>1835849736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1296851170</v>
      </c>
      <c r="D25" s="41">
        <f t="shared" ref="D25:L25" si="1">SUM(D15:D24)</f>
        <v>1365041845</v>
      </c>
      <c r="E25" s="42">
        <f t="shared" si="1"/>
        <v>1374515980</v>
      </c>
      <c r="F25" s="43">
        <f t="shared" si="1"/>
        <v>1354802196</v>
      </c>
      <c r="G25" s="41">
        <f t="shared" si="1"/>
        <v>1393977434</v>
      </c>
      <c r="H25" s="42">
        <f t="shared" si="1"/>
        <v>1393977434</v>
      </c>
      <c r="I25" s="44">
        <f t="shared" si="1"/>
        <v>1352375725</v>
      </c>
      <c r="J25" s="45">
        <f t="shared" si="1"/>
        <v>1496270448</v>
      </c>
      <c r="K25" s="41">
        <f t="shared" si="1"/>
        <v>1661432472</v>
      </c>
      <c r="L25" s="42">
        <f t="shared" si="1"/>
        <v>1835849736</v>
      </c>
    </row>
    <row r="26" spans="1:12" x14ac:dyDescent="0.25">
      <c r="A26" s="33" t="s">
        <v>42</v>
      </c>
      <c r="B26" s="34" t="s">
        <v>19</v>
      </c>
      <c r="C26" s="35">
        <f>+C13+C25</f>
        <v>1526496218</v>
      </c>
      <c r="D26" s="35">
        <f t="shared" ref="D26:L26" si="2">+D13+D25</f>
        <v>1591238734</v>
      </c>
      <c r="E26" s="36">
        <f t="shared" si="2"/>
        <v>1479998577</v>
      </c>
      <c r="F26" s="37">
        <f t="shared" si="2"/>
        <v>1643155135</v>
      </c>
      <c r="G26" s="35">
        <f t="shared" si="2"/>
        <v>1610846583</v>
      </c>
      <c r="H26" s="36">
        <f t="shared" si="2"/>
        <v>1610846583</v>
      </c>
      <c r="I26" s="38">
        <f t="shared" si="2"/>
        <v>1517731228</v>
      </c>
      <c r="J26" s="39">
        <f t="shared" si="2"/>
        <v>1868563334</v>
      </c>
      <c r="K26" s="35">
        <f t="shared" si="2"/>
        <v>2149748363</v>
      </c>
      <c r="L26" s="36">
        <f t="shared" si="2"/>
        <v>2446702819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52378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183995</v>
      </c>
      <c r="D31" s="23">
        <v>181159</v>
      </c>
      <c r="E31" s="24">
        <v>195187</v>
      </c>
      <c r="F31" s="25">
        <v>183995</v>
      </c>
      <c r="G31" s="23">
        <v>183995</v>
      </c>
      <c r="H31" s="24">
        <v>183995</v>
      </c>
      <c r="I31" s="26">
        <v>212496</v>
      </c>
      <c r="J31" s="27">
        <v>183995</v>
      </c>
      <c r="K31" s="23">
        <v>183995</v>
      </c>
      <c r="L31" s="24">
        <v>183995</v>
      </c>
    </row>
    <row r="32" spans="1:12" x14ac:dyDescent="0.25">
      <c r="A32" s="28" t="s">
        <v>48</v>
      </c>
      <c r="B32" s="22" t="s">
        <v>49</v>
      </c>
      <c r="C32" s="23">
        <v>561643</v>
      </c>
      <c r="D32" s="23">
        <v>-16782575</v>
      </c>
      <c r="E32" s="24">
        <v>-7440757</v>
      </c>
      <c r="F32" s="25">
        <v>561642</v>
      </c>
      <c r="G32" s="23">
        <v>561642</v>
      </c>
      <c r="H32" s="24">
        <v>561642</v>
      </c>
      <c r="I32" s="26">
        <v>-13718321</v>
      </c>
      <c r="J32" s="27">
        <v>235446618</v>
      </c>
      <c r="K32" s="23">
        <v>438668406</v>
      </c>
      <c r="L32" s="24">
        <v>653225742</v>
      </c>
    </row>
    <row r="33" spans="1:12" x14ac:dyDescent="0.25">
      <c r="A33" s="28" t="s">
        <v>50</v>
      </c>
      <c r="B33" s="22" t="s">
        <v>51</v>
      </c>
      <c r="C33" s="23">
        <v>14602878</v>
      </c>
      <c r="D33" s="23">
        <v>6949047</v>
      </c>
      <c r="E33" s="24">
        <v>7538447</v>
      </c>
      <c r="F33" s="25">
        <v>14602878</v>
      </c>
      <c r="G33" s="23">
        <v>14602878</v>
      </c>
      <c r="H33" s="24">
        <v>14602878</v>
      </c>
      <c r="I33" s="26">
        <v>-19143136</v>
      </c>
      <c r="J33" s="27">
        <v>14602878</v>
      </c>
      <c r="K33" s="23">
        <v>14602878</v>
      </c>
      <c r="L33" s="24">
        <v>14602878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29648894</v>
      </c>
      <c r="D35" s="23">
        <v>36523607</v>
      </c>
      <c r="E35" s="24">
        <v>42936343</v>
      </c>
      <c r="F35" s="25">
        <v>29648893</v>
      </c>
      <c r="G35" s="23">
        <v>29648893</v>
      </c>
      <c r="H35" s="24">
        <v>29648893</v>
      </c>
      <c r="I35" s="26">
        <v>52548425</v>
      </c>
      <c r="J35" s="27">
        <v>29648893</v>
      </c>
      <c r="K35" s="23">
        <v>29648893</v>
      </c>
      <c r="L35" s="24">
        <v>29648893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44997410</v>
      </c>
      <c r="D37" s="35">
        <f t="shared" ref="D37:L37" si="3">SUM(D29:D36)</f>
        <v>26871238</v>
      </c>
      <c r="E37" s="36">
        <f t="shared" si="3"/>
        <v>43229220</v>
      </c>
      <c r="F37" s="37">
        <f t="shared" si="3"/>
        <v>44997408</v>
      </c>
      <c r="G37" s="35">
        <f t="shared" si="3"/>
        <v>44997408</v>
      </c>
      <c r="H37" s="36">
        <f t="shared" si="3"/>
        <v>44997408</v>
      </c>
      <c r="I37" s="38">
        <f t="shared" si="3"/>
        <v>19951842</v>
      </c>
      <c r="J37" s="39">
        <f t="shared" si="3"/>
        <v>279882384</v>
      </c>
      <c r="K37" s="35">
        <f t="shared" si="3"/>
        <v>483104172</v>
      </c>
      <c r="L37" s="36">
        <f t="shared" si="3"/>
        <v>697661508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51376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51376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44997410</v>
      </c>
      <c r="D44" s="35">
        <f t="shared" ref="D44:L44" si="5">+D37+D43</f>
        <v>26871238</v>
      </c>
      <c r="E44" s="36">
        <f t="shared" si="5"/>
        <v>43229220</v>
      </c>
      <c r="F44" s="37">
        <f t="shared" si="5"/>
        <v>44997408</v>
      </c>
      <c r="G44" s="35">
        <f t="shared" si="5"/>
        <v>44997408</v>
      </c>
      <c r="H44" s="36">
        <f t="shared" si="5"/>
        <v>44997408</v>
      </c>
      <c r="I44" s="38">
        <f t="shared" si="5"/>
        <v>20003218</v>
      </c>
      <c r="J44" s="39">
        <f t="shared" si="5"/>
        <v>279882384</v>
      </c>
      <c r="K44" s="35">
        <f t="shared" si="5"/>
        <v>483104172</v>
      </c>
      <c r="L44" s="36">
        <f t="shared" si="5"/>
        <v>697661508</v>
      </c>
    </row>
    <row r="45" spans="1:12" x14ac:dyDescent="0.25">
      <c r="A45" s="47" t="s">
        <v>62</v>
      </c>
      <c r="B45" s="48" t="s">
        <v>63</v>
      </c>
      <c r="C45" s="49">
        <f>+C26-C44</f>
        <v>1481498808</v>
      </c>
      <c r="D45" s="49">
        <f t="shared" ref="D45:L45" si="6">+D26-D44</f>
        <v>1564367496</v>
      </c>
      <c r="E45" s="50">
        <f t="shared" si="6"/>
        <v>1436769357</v>
      </c>
      <c r="F45" s="51">
        <f t="shared" si="6"/>
        <v>1598157727</v>
      </c>
      <c r="G45" s="49">
        <f t="shared" si="6"/>
        <v>1565849175</v>
      </c>
      <c r="H45" s="50">
        <f t="shared" si="6"/>
        <v>1565849175</v>
      </c>
      <c r="I45" s="52">
        <f t="shared" si="6"/>
        <v>1497728010</v>
      </c>
      <c r="J45" s="53">
        <f t="shared" si="6"/>
        <v>1588680950</v>
      </c>
      <c r="K45" s="49">
        <f t="shared" si="6"/>
        <v>1666644191</v>
      </c>
      <c r="L45" s="50">
        <f t="shared" si="6"/>
        <v>1749041311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120403951</v>
      </c>
      <c r="E47" s="24">
        <v>158114223</v>
      </c>
      <c r="F47" s="25">
        <v>116658917</v>
      </c>
      <c r="G47" s="23">
        <v>84350365</v>
      </c>
      <c r="H47" s="24">
        <v>84350365</v>
      </c>
      <c r="I47" s="26">
        <v>296554715</v>
      </c>
      <c r="J47" s="27">
        <v>107182140</v>
      </c>
      <c r="K47" s="23">
        <v>185145381</v>
      </c>
      <c r="L47" s="24">
        <v>267542501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120403951</v>
      </c>
      <c r="E50" s="57">
        <f t="shared" si="7"/>
        <v>158114223</v>
      </c>
      <c r="F50" s="58">
        <f t="shared" si="7"/>
        <v>116658917</v>
      </c>
      <c r="G50" s="56">
        <f t="shared" si="7"/>
        <v>84350365</v>
      </c>
      <c r="H50" s="57">
        <f t="shared" si="7"/>
        <v>84350365</v>
      </c>
      <c r="I50" s="59">
        <f t="shared" si="7"/>
        <v>296554715</v>
      </c>
      <c r="J50" s="60">
        <f t="shared" si="7"/>
        <v>107182140</v>
      </c>
      <c r="K50" s="56">
        <f t="shared" si="7"/>
        <v>185145381</v>
      </c>
      <c r="L50" s="57">
        <f t="shared" si="7"/>
        <v>267542501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45965633</v>
      </c>
      <c r="D7" s="23">
        <v>55810711</v>
      </c>
      <c r="E7" s="24">
        <v>27599695</v>
      </c>
      <c r="F7" s="25">
        <v>64335055</v>
      </c>
      <c r="G7" s="23">
        <v>64335055</v>
      </c>
      <c r="H7" s="24">
        <v>64335055</v>
      </c>
      <c r="I7" s="26">
        <v>13103112</v>
      </c>
      <c r="J7" s="27">
        <v>64335055</v>
      </c>
      <c r="K7" s="23">
        <v>64335055</v>
      </c>
      <c r="L7" s="24">
        <v>64335055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10354005</v>
      </c>
      <c r="D10" s="23">
        <v>12093296</v>
      </c>
      <c r="E10" s="24">
        <v>14776759</v>
      </c>
      <c r="F10" s="25">
        <v>11347116</v>
      </c>
      <c r="G10" s="23">
        <v>11347116</v>
      </c>
      <c r="H10" s="24">
        <v>11347116</v>
      </c>
      <c r="I10" s="26">
        <v>16903703</v>
      </c>
      <c r="J10" s="27">
        <v>11347116</v>
      </c>
      <c r="K10" s="23">
        <v>11347116</v>
      </c>
      <c r="L10" s="24">
        <v>11347116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56319638</v>
      </c>
      <c r="D13" s="35">
        <f t="shared" ref="D13:L13" si="0">SUM(D6:D12)</f>
        <v>67904007</v>
      </c>
      <c r="E13" s="36">
        <f t="shared" si="0"/>
        <v>42376454</v>
      </c>
      <c r="F13" s="37">
        <f t="shared" si="0"/>
        <v>75682171</v>
      </c>
      <c r="G13" s="35">
        <f t="shared" si="0"/>
        <v>75682171</v>
      </c>
      <c r="H13" s="36">
        <f t="shared" si="0"/>
        <v>75682171</v>
      </c>
      <c r="I13" s="38">
        <f t="shared" si="0"/>
        <v>30006815</v>
      </c>
      <c r="J13" s="39">
        <f t="shared" si="0"/>
        <v>75682171</v>
      </c>
      <c r="K13" s="35">
        <f t="shared" si="0"/>
        <v>75682171</v>
      </c>
      <c r="L13" s="36">
        <f t="shared" si="0"/>
        <v>75682171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407149889</v>
      </c>
      <c r="D17" s="23">
        <v>428576791</v>
      </c>
      <c r="E17" s="24">
        <v>526178666</v>
      </c>
      <c r="F17" s="29">
        <v>504873108</v>
      </c>
      <c r="G17" s="30">
        <v>504873108</v>
      </c>
      <c r="H17" s="31">
        <v>504873108</v>
      </c>
      <c r="I17" s="26">
        <v>625269400</v>
      </c>
      <c r="J17" s="32">
        <v>511979472</v>
      </c>
      <c r="K17" s="30">
        <v>516979472</v>
      </c>
      <c r="L17" s="31">
        <v>524849502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407149889</v>
      </c>
      <c r="D25" s="41">
        <f t="shared" ref="D25:L25" si="1">SUM(D15:D24)</f>
        <v>428576791</v>
      </c>
      <c r="E25" s="42">
        <f t="shared" si="1"/>
        <v>526178666</v>
      </c>
      <c r="F25" s="43">
        <f t="shared" si="1"/>
        <v>504873108</v>
      </c>
      <c r="G25" s="41">
        <f t="shared" si="1"/>
        <v>504873108</v>
      </c>
      <c r="H25" s="42">
        <f t="shared" si="1"/>
        <v>504873108</v>
      </c>
      <c r="I25" s="44">
        <f t="shared" si="1"/>
        <v>625269400</v>
      </c>
      <c r="J25" s="45">
        <f t="shared" si="1"/>
        <v>511979472</v>
      </c>
      <c r="K25" s="41">
        <f t="shared" si="1"/>
        <v>516979472</v>
      </c>
      <c r="L25" s="42">
        <f t="shared" si="1"/>
        <v>524849502</v>
      </c>
    </row>
    <row r="26" spans="1:12" x14ac:dyDescent="0.25">
      <c r="A26" s="33" t="s">
        <v>42</v>
      </c>
      <c r="B26" s="34" t="s">
        <v>19</v>
      </c>
      <c r="C26" s="35">
        <f>+C13+C25</f>
        <v>463469527</v>
      </c>
      <c r="D26" s="35">
        <f t="shared" ref="D26:L26" si="2">+D13+D25</f>
        <v>496480798</v>
      </c>
      <c r="E26" s="36">
        <f t="shared" si="2"/>
        <v>568555120</v>
      </c>
      <c r="F26" s="37">
        <f t="shared" si="2"/>
        <v>580555279</v>
      </c>
      <c r="G26" s="35">
        <f t="shared" si="2"/>
        <v>580555279</v>
      </c>
      <c r="H26" s="36">
        <f t="shared" si="2"/>
        <v>580555279</v>
      </c>
      <c r="I26" s="38">
        <f t="shared" si="2"/>
        <v>655276215</v>
      </c>
      <c r="J26" s="39">
        <f t="shared" si="2"/>
        <v>587661643</v>
      </c>
      <c r="K26" s="35">
        <f t="shared" si="2"/>
        <v>592661643</v>
      </c>
      <c r="L26" s="36">
        <f t="shared" si="2"/>
        <v>600531673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100000000</v>
      </c>
      <c r="G33" s="23">
        <v>100000000</v>
      </c>
      <c r="H33" s="24">
        <v>100000000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23091654</v>
      </c>
      <c r="D35" s="23">
        <v>27673859</v>
      </c>
      <c r="E35" s="24">
        <v>33461620</v>
      </c>
      <c r="F35" s="25">
        <v>23590849</v>
      </c>
      <c r="G35" s="23">
        <v>23590849</v>
      </c>
      <c r="H35" s="24">
        <v>23590849</v>
      </c>
      <c r="I35" s="26">
        <v>34003939</v>
      </c>
      <c r="J35" s="27">
        <v>23590849</v>
      </c>
      <c r="K35" s="23">
        <v>23590849</v>
      </c>
      <c r="L35" s="24">
        <v>23590849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23091654</v>
      </c>
      <c r="D37" s="35">
        <f t="shared" ref="D37:L37" si="3">SUM(D29:D36)</f>
        <v>27673859</v>
      </c>
      <c r="E37" s="36">
        <f t="shared" si="3"/>
        <v>33461620</v>
      </c>
      <c r="F37" s="37">
        <f t="shared" si="3"/>
        <v>123590849</v>
      </c>
      <c r="G37" s="35">
        <f t="shared" si="3"/>
        <v>123590849</v>
      </c>
      <c r="H37" s="36">
        <f t="shared" si="3"/>
        <v>123590849</v>
      </c>
      <c r="I37" s="38">
        <f t="shared" si="3"/>
        <v>34003939</v>
      </c>
      <c r="J37" s="39">
        <f t="shared" si="3"/>
        <v>23590849</v>
      </c>
      <c r="K37" s="35">
        <f t="shared" si="3"/>
        <v>23590849</v>
      </c>
      <c r="L37" s="36">
        <f t="shared" si="3"/>
        <v>23590849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23091654</v>
      </c>
      <c r="D44" s="35">
        <f t="shared" ref="D44:L44" si="5">+D37+D43</f>
        <v>27673859</v>
      </c>
      <c r="E44" s="36">
        <f t="shared" si="5"/>
        <v>33461620</v>
      </c>
      <c r="F44" s="37">
        <f t="shared" si="5"/>
        <v>123590849</v>
      </c>
      <c r="G44" s="35">
        <f t="shared" si="5"/>
        <v>123590849</v>
      </c>
      <c r="H44" s="36">
        <f t="shared" si="5"/>
        <v>123590849</v>
      </c>
      <c r="I44" s="38">
        <f t="shared" si="5"/>
        <v>34003939</v>
      </c>
      <c r="J44" s="39">
        <f t="shared" si="5"/>
        <v>23590849</v>
      </c>
      <c r="K44" s="35">
        <f t="shared" si="5"/>
        <v>23590849</v>
      </c>
      <c r="L44" s="36">
        <f t="shared" si="5"/>
        <v>23590849</v>
      </c>
    </row>
    <row r="45" spans="1:12" x14ac:dyDescent="0.25">
      <c r="A45" s="47" t="s">
        <v>62</v>
      </c>
      <c r="B45" s="48" t="s">
        <v>63</v>
      </c>
      <c r="C45" s="49">
        <f>+C26-C44</f>
        <v>440377873</v>
      </c>
      <c r="D45" s="49">
        <f t="shared" ref="D45:L45" si="6">+D26-D44</f>
        <v>468806939</v>
      </c>
      <c r="E45" s="50">
        <f t="shared" si="6"/>
        <v>535093500</v>
      </c>
      <c r="F45" s="51">
        <f t="shared" si="6"/>
        <v>456964430</v>
      </c>
      <c r="G45" s="49">
        <f t="shared" si="6"/>
        <v>456964430</v>
      </c>
      <c r="H45" s="50">
        <f t="shared" si="6"/>
        <v>456964430</v>
      </c>
      <c r="I45" s="52">
        <f t="shared" si="6"/>
        <v>621272276</v>
      </c>
      <c r="J45" s="53">
        <f t="shared" si="6"/>
        <v>564070794</v>
      </c>
      <c r="K45" s="49">
        <f t="shared" si="6"/>
        <v>569070794</v>
      </c>
      <c r="L45" s="50">
        <f t="shared" si="6"/>
        <v>576940824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-98535388</v>
      </c>
      <c r="D47" s="23">
        <v>10912701</v>
      </c>
      <c r="E47" s="24">
        <v>-94116808</v>
      </c>
      <c r="F47" s="25">
        <v>-16882629</v>
      </c>
      <c r="G47" s="23">
        <v>-16882629</v>
      </c>
      <c r="H47" s="24">
        <v>-16882629</v>
      </c>
      <c r="I47" s="26">
        <v>-84707682</v>
      </c>
      <c r="J47" s="27">
        <v>14841479</v>
      </c>
      <c r="K47" s="23">
        <v>16739674</v>
      </c>
      <c r="L47" s="24">
        <v>12502618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-98535388</v>
      </c>
      <c r="D50" s="56">
        <f t="shared" ref="D50:L50" si="7">SUM(D47:D49)</f>
        <v>10912701</v>
      </c>
      <c r="E50" s="57">
        <f t="shared" si="7"/>
        <v>-94116808</v>
      </c>
      <c r="F50" s="58">
        <f t="shared" si="7"/>
        <v>-16882629</v>
      </c>
      <c r="G50" s="56">
        <f t="shared" si="7"/>
        <v>-16882629</v>
      </c>
      <c r="H50" s="57">
        <f t="shared" si="7"/>
        <v>-16882629</v>
      </c>
      <c r="I50" s="59">
        <f t="shared" si="7"/>
        <v>-84707682</v>
      </c>
      <c r="J50" s="60">
        <f t="shared" si="7"/>
        <v>14841479</v>
      </c>
      <c r="K50" s="56">
        <f t="shared" si="7"/>
        <v>16739674</v>
      </c>
      <c r="L50" s="57">
        <f t="shared" si="7"/>
        <v>12502618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19070502</v>
      </c>
      <c r="D6" s="23">
        <v>4536805</v>
      </c>
      <c r="E6" s="24">
        <v>17054990</v>
      </c>
      <c r="F6" s="25">
        <v>51374611</v>
      </c>
      <c r="G6" s="23">
        <v>65103315</v>
      </c>
      <c r="H6" s="24">
        <v>65103315</v>
      </c>
      <c r="I6" s="26">
        <v>-6221144</v>
      </c>
      <c r="J6" s="27">
        <v>330150617</v>
      </c>
      <c r="K6" s="23">
        <v>345409099</v>
      </c>
      <c r="L6" s="24">
        <v>412501825</v>
      </c>
    </row>
    <row r="7" spans="1:12" x14ac:dyDescent="0.25">
      <c r="A7" s="28" t="s">
        <v>22</v>
      </c>
      <c r="B7" s="22" t="s">
        <v>9</v>
      </c>
      <c r="C7" s="23">
        <v>35022381</v>
      </c>
      <c r="D7" s="23">
        <v>13924132</v>
      </c>
      <c r="E7" s="24">
        <v>61721717</v>
      </c>
      <c r="F7" s="25">
        <v>-49094745</v>
      </c>
      <c r="G7" s="23">
        <v>-53230821</v>
      </c>
      <c r="H7" s="24">
        <v>-53230821</v>
      </c>
      <c r="I7" s="26">
        <v>-194253563</v>
      </c>
      <c r="J7" s="27">
        <v>-38709931</v>
      </c>
      <c r="K7" s="23">
        <v>-59220207</v>
      </c>
      <c r="L7" s="24">
        <v>-74502253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5427304</v>
      </c>
      <c r="H8" s="24">
        <v>5427304</v>
      </c>
      <c r="I8" s="26">
        <v>0</v>
      </c>
      <c r="J8" s="27">
        <v>5427304</v>
      </c>
      <c r="K8" s="23">
        <v>5427304</v>
      </c>
      <c r="L8" s="24">
        <v>5427304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451919</v>
      </c>
      <c r="E10" s="24">
        <v>447055</v>
      </c>
      <c r="F10" s="25">
        <v>-3648081</v>
      </c>
      <c r="G10" s="23">
        <v>-3574705</v>
      </c>
      <c r="H10" s="24">
        <v>-3574705</v>
      </c>
      <c r="I10" s="26">
        <v>485365</v>
      </c>
      <c r="J10" s="27">
        <v>17329197</v>
      </c>
      <c r="K10" s="23">
        <v>47127209</v>
      </c>
      <c r="L10" s="24">
        <v>87335533</v>
      </c>
    </row>
    <row r="11" spans="1:12" x14ac:dyDescent="0.25">
      <c r="A11" s="28" t="s">
        <v>27</v>
      </c>
      <c r="B11" s="22" t="s">
        <v>19</v>
      </c>
      <c r="C11" s="23">
        <v>12292977</v>
      </c>
      <c r="D11" s="23">
        <v>21131138</v>
      </c>
      <c r="E11" s="24">
        <v>33439531</v>
      </c>
      <c r="F11" s="29">
        <v>21131137</v>
      </c>
      <c r="G11" s="30">
        <v>21131137</v>
      </c>
      <c r="H11" s="31">
        <v>21131137</v>
      </c>
      <c r="I11" s="26">
        <v>47656116</v>
      </c>
      <c r="J11" s="32">
        <v>21131137</v>
      </c>
      <c r="K11" s="30">
        <v>21131137</v>
      </c>
      <c r="L11" s="31">
        <v>21131137</v>
      </c>
    </row>
    <row r="12" spans="1:12" x14ac:dyDescent="0.25">
      <c r="A12" s="28" t="s">
        <v>28</v>
      </c>
      <c r="B12" s="22" t="s">
        <v>19</v>
      </c>
      <c r="C12" s="23">
        <v>-395691</v>
      </c>
      <c r="D12" s="23">
        <v>-425034</v>
      </c>
      <c r="E12" s="24">
        <v>-425033</v>
      </c>
      <c r="F12" s="25">
        <v>-425033</v>
      </c>
      <c r="G12" s="23">
        <v>-425033</v>
      </c>
      <c r="H12" s="24">
        <v>-425033</v>
      </c>
      <c r="I12" s="26">
        <v>-425033</v>
      </c>
      <c r="J12" s="27">
        <v>-425033</v>
      </c>
      <c r="K12" s="23">
        <v>-425033</v>
      </c>
      <c r="L12" s="24">
        <v>-425033</v>
      </c>
    </row>
    <row r="13" spans="1:12" x14ac:dyDescent="0.25">
      <c r="A13" s="33" t="s">
        <v>29</v>
      </c>
      <c r="B13" s="34" t="s">
        <v>19</v>
      </c>
      <c r="C13" s="35">
        <f>SUM(C6:C12)</f>
        <v>65990169</v>
      </c>
      <c r="D13" s="35">
        <f t="shared" ref="D13:L13" si="0">SUM(D6:D12)</f>
        <v>39618960</v>
      </c>
      <c r="E13" s="36">
        <f t="shared" si="0"/>
        <v>112238260</v>
      </c>
      <c r="F13" s="37">
        <f t="shared" si="0"/>
        <v>19337889</v>
      </c>
      <c r="G13" s="35">
        <f t="shared" si="0"/>
        <v>34431197</v>
      </c>
      <c r="H13" s="36">
        <f t="shared" si="0"/>
        <v>34431197</v>
      </c>
      <c r="I13" s="38">
        <f t="shared" si="0"/>
        <v>-152758259</v>
      </c>
      <c r="J13" s="39">
        <f t="shared" si="0"/>
        <v>334903291</v>
      </c>
      <c r="K13" s="35">
        <f t="shared" si="0"/>
        <v>359449509</v>
      </c>
      <c r="L13" s="36">
        <f t="shared" si="0"/>
        <v>451468513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59283315</v>
      </c>
      <c r="D17" s="23">
        <v>71952088</v>
      </c>
      <c r="E17" s="24">
        <v>174251966</v>
      </c>
      <c r="F17" s="29">
        <v>168283138</v>
      </c>
      <c r="G17" s="30">
        <v>166063370</v>
      </c>
      <c r="H17" s="31">
        <v>166063370</v>
      </c>
      <c r="I17" s="26">
        <v>231725548</v>
      </c>
      <c r="J17" s="32">
        <v>333860501</v>
      </c>
      <c r="K17" s="30">
        <v>483843986</v>
      </c>
      <c r="L17" s="31">
        <v>664162908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59283315</v>
      </c>
      <c r="D25" s="41">
        <f t="shared" ref="D25:L25" si="1">SUM(D15:D24)</f>
        <v>71952088</v>
      </c>
      <c r="E25" s="42">
        <f t="shared" si="1"/>
        <v>174251966</v>
      </c>
      <c r="F25" s="43">
        <f t="shared" si="1"/>
        <v>168283138</v>
      </c>
      <c r="G25" s="41">
        <f t="shared" si="1"/>
        <v>166063370</v>
      </c>
      <c r="H25" s="42">
        <f t="shared" si="1"/>
        <v>166063370</v>
      </c>
      <c r="I25" s="44">
        <f t="shared" si="1"/>
        <v>231725548</v>
      </c>
      <c r="J25" s="45">
        <f t="shared" si="1"/>
        <v>333860501</v>
      </c>
      <c r="K25" s="41">
        <f t="shared" si="1"/>
        <v>483843986</v>
      </c>
      <c r="L25" s="42">
        <f t="shared" si="1"/>
        <v>664162908</v>
      </c>
    </row>
    <row r="26" spans="1:12" x14ac:dyDescent="0.25">
      <c r="A26" s="33" t="s">
        <v>42</v>
      </c>
      <c r="B26" s="34" t="s">
        <v>19</v>
      </c>
      <c r="C26" s="35">
        <f>+C13+C25</f>
        <v>125273484</v>
      </c>
      <c r="D26" s="35">
        <f t="shared" ref="D26:L26" si="2">+D13+D25</f>
        <v>111571048</v>
      </c>
      <c r="E26" s="36">
        <f t="shared" si="2"/>
        <v>286490226</v>
      </c>
      <c r="F26" s="37">
        <f t="shared" si="2"/>
        <v>187621027</v>
      </c>
      <c r="G26" s="35">
        <f t="shared" si="2"/>
        <v>200494567</v>
      </c>
      <c r="H26" s="36">
        <f t="shared" si="2"/>
        <v>200494567</v>
      </c>
      <c r="I26" s="38">
        <f t="shared" si="2"/>
        <v>78967289</v>
      </c>
      <c r="J26" s="39">
        <f t="shared" si="2"/>
        <v>668763792</v>
      </c>
      <c r="K26" s="35">
        <f t="shared" si="2"/>
        <v>843293495</v>
      </c>
      <c r="L26" s="36">
        <f t="shared" si="2"/>
        <v>1115631421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522801</v>
      </c>
      <c r="D31" s="23">
        <v>694529</v>
      </c>
      <c r="E31" s="24">
        <v>888630</v>
      </c>
      <c r="F31" s="25">
        <v>694529</v>
      </c>
      <c r="G31" s="23">
        <v>694529</v>
      </c>
      <c r="H31" s="24">
        <v>694529</v>
      </c>
      <c r="I31" s="26">
        <v>1075827</v>
      </c>
      <c r="J31" s="27">
        <v>694529</v>
      </c>
      <c r="K31" s="23">
        <v>694529</v>
      </c>
      <c r="L31" s="24">
        <v>694529</v>
      </c>
    </row>
    <row r="32" spans="1:12" x14ac:dyDescent="0.25">
      <c r="A32" s="28" t="s">
        <v>48</v>
      </c>
      <c r="B32" s="22" t="s">
        <v>49</v>
      </c>
      <c r="C32" s="23">
        <v>7001580</v>
      </c>
      <c r="D32" s="23">
        <v>10074878</v>
      </c>
      <c r="E32" s="24">
        <v>31881551</v>
      </c>
      <c r="F32" s="25">
        <v>10074880</v>
      </c>
      <c r="G32" s="23">
        <v>-71847724</v>
      </c>
      <c r="H32" s="24">
        <v>-71847724</v>
      </c>
      <c r="I32" s="26">
        <v>5338138</v>
      </c>
      <c r="J32" s="27">
        <v>-9991506</v>
      </c>
      <c r="K32" s="23">
        <v>37396616</v>
      </c>
      <c r="L32" s="24">
        <v>88031146</v>
      </c>
    </row>
    <row r="33" spans="1:12" x14ac:dyDescent="0.25">
      <c r="A33" s="28" t="s">
        <v>50</v>
      </c>
      <c r="B33" s="22" t="s">
        <v>51</v>
      </c>
      <c r="C33" s="23">
        <v>10195395</v>
      </c>
      <c r="D33" s="23">
        <v>229719</v>
      </c>
      <c r="E33" s="24">
        <v>-6536949</v>
      </c>
      <c r="F33" s="25">
        <v>229719</v>
      </c>
      <c r="G33" s="23">
        <v>229719</v>
      </c>
      <c r="H33" s="24">
        <v>229719</v>
      </c>
      <c r="I33" s="26">
        <v>0</v>
      </c>
      <c r="J33" s="27">
        <v>177960321</v>
      </c>
      <c r="K33" s="23">
        <v>152856444</v>
      </c>
      <c r="L33" s="24">
        <v>177846846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6403390</v>
      </c>
      <c r="D35" s="23">
        <v>11961880</v>
      </c>
      <c r="E35" s="24">
        <v>24044800</v>
      </c>
      <c r="F35" s="25">
        <v>11961879</v>
      </c>
      <c r="G35" s="23">
        <v>11961879</v>
      </c>
      <c r="H35" s="24">
        <v>11961879</v>
      </c>
      <c r="I35" s="26">
        <v>33087601</v>
      </c>
      <c r="J35" s="27">
        <v>11961879</v>
      </c>
      <c r="K35" s="23">
        <v>11961879</v>
      </c>
      <c r="L35" s="24">
        <v>11961879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24123166</v>
      </c>
      <c r="D37" s="35">
        <f t="shared" ref="D37:L37" si="3">SUM(D29:D36)</f>
        <v>22961006</v>
      </c>
      <c r="E37" s="36">
        <f t="shared" si="3"/>
        <v>50278032</v>
      </c>
      <c r="F37" s="37">
        <f t="shared" si="3"/>
        <v>22961007</v>
      </c>
      <c r="G37" s="35">
        <f t="shared" si="3"/>
        <v>-58961597</v>
      </c>
      <c r="H37" s="36">
        <f t="shared" si="3"/>
        <v>-58961597</v>
      </c>
      <c r="I37" s="38">
        <f t="shared" si="3"/>
        <v>39501566</v>
      </c>
      <c r="J37" s="39">
        <f t="shared" si="3"/>
        <v>180625223</v>
      </c>
      <c r="K37" s="35">
        <f t="shared" si="3"/>
        <v>202909468</v>
      </c>
      <c r="L37" s="36">
        <f t="shared" si="3"/>
        <v>278534400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24123166</v>
      </c>
      <c r="D44" s="35">
        <f t="shared" ref="D44:L44" si="5">+D37+D43</f>
        <v>22961006</v>
      </c>
      <c r="E44" s="36">
        <f t="shared" si="5"/>
        <v>50278032</v>
      </c>
      <c r="F44" s="37">
        <f t="shared" si="5"/>
        <v>22961007</v>
      </c>
      <c r="G44" s="35">
        <f t="shared" si="5"/>
        <v>-58961597</v>
      </c>
      <c r="H44" s="36">
        <f t="shared" si="5"/>
        <v>-58961597</v>
      </c>
      <c r="I44" s="38">
        <f t="shared" si="5"/>
        <v>39501566</v>
      </c>
      <c r="J44" s="39">
        <f t="shared" si="5"/>
        <v>180625223</v>
      </c>
      <c r="K44" s="35">
        <f t="shared" si="5"/>
        <v>202909468</v>
      </c>
      <c r="L44" s="36">
        <f t="shared" si="5"/>
        <v>278534400</v>
      </c>
    </row>
    <row r="45" spans="1:12" x14ac:dyDescent="0.25">
      <c r="A45" s="47" t="s">
        <v>62</v>
      </c>
      <c r="B45" s="48" t="s">
        <v>63</v>
      </c>
      <c r="C45" s="49">
        <f>+C26-C44</f>
        <v>101150318</v>
      </c>
      <c r="D45" s="49">
        <f t="shared" ref="D45:L45" si="6">+D26-D44</f>
        <v>88610042</v>
      </c>
      <c r="E45" s="50">
        <f t="shared" si="6"/>
        <v>236212194</v>
      </c>
      <c r="F45" s="51">
        <f t="shared" si="6"/>
        <v>164660020</v>
      </c>
      <c r="G45" s="49">
        <f t="shared" si="6"/>
        <v>259456164</v>
      </c>
      <c r="H45" s="50">
        <f t="shared" si="6"/>
        <v>259456164</v>
      </c>
      <c r="I45" s="52">
        <f t="shared" si="6"/>
        <v>39465723</v>
      </c>
      <c r="J45" s="53">
        <f t="shared" si="6"/>
        <v>488138569</v>
      </c>
      <c r="K45" s="49">
        <f t="shared" si="6"/>
        <v>640384027</v>
      </c>
      <c r="L45" s="50">
        <f t="shared" si="6"/>
        <v>837097021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-87788</v>
      </c>
      <c r="F47" s="25">
        <v>76049976</v>
      </c>
      <c r="G47" s="23">
        <v>88875264</v>
      </c>
      <c r="H47" s="24">
        <v>88875264</v>
      </c>
      <c r="I47" s="26">
        <v>49545008</v>
      </c>
      <c r="J47" s="27">
        <v>317557669</v>
      </c>
      <c r="K47" s="23">
        <v>493307708</v>
      </c>
      <c r="L47" s="24">
        <v>706567460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-87788</v>
      </c>
      <c r="F50" s="58">
        <f t="shared" si="7"/>
        <v>76049976</v>
      </c>
      <c r="G50" s="56">
        <f t="shared" si="7"/>
        <v>88875264</v>
      </c>
      <c r="H50" s="57">
        <f t="shared" si="7"/>
        <v>88875264</v>
      </c>
      <c r="I50" s="59">
        <f t="shared" si="7"/>
        <v>49545008</v>
      </c>
      <c r="J50" s="60">
        <f t="shared" si="7"/>
        <v>317557669</v>
      </c>
      <c r="K50" s="56">
        <f t="shared" si="7"/>
        <v>493307708</v>
      </c>
      <c r="L50" s="57">
        <f t="shared" si="7"/>
        <v>706567460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296607693</v>
      </c>
      <c r="D7" s="23">
        <v>378338374</v>
      </c>
      <c r="E7" s="24">
        <v>487332800</v>
      </c>
      <c r="F7" s="25">
        <v>396839968</v>
      </c>
      <c r="G7" s="23">
        <v>506114330</v>
      </c>
      <c r="H7" s="24">
        <v>506114330</v>
      </c>
      <c r="I7" s="26">
        <v>613305696</v>
      </c>
      <c r="J7" s="27">
        <v>573265310</v>
      </c>
      <c r="K7" s="23">
        <v>550019231</v>
      </c>
      <c r="L7" s="24">
        <v>586561741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282406</v>
      </c>
      <c r="D10" s="23">
        <v>282406</v>
      </c>
      <c r="E10" s="24">
        <v>282406</v>
      </c>
      <c r="F10" s="25">
        <v>11268824</v>
      </c>
      <c r="G10" s="23">
        <v>282405</v>
      </c>
      <c r="H10" s="24">
        <v>282405</v>
      </c>
      <c r="I10" s="26">
        <v>282406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296890099</v>
      </c>
      <c r="D13" s="35">
        <f t="shared" ref="D13:L13" si="0">SUM(D6:D12)</f>
        <v>378620780</v>
      </c>
      <c r="E13" s="36">
        <f t="shared" si="0"/>
        <v>487615206</v>
      </c>
      <c r="F13" s="37">
        <f t="shared" si="0"/>
        <v>408108792</v>
      </c>
      <c r="G13" s="35">
        <f t="shared" si="0"/>
        <v>506396735</v>
      </c>
      <c r="H13" s="36">
        <f t="shared" si="0"/>
        <v>506396735</v>
      </c>
      <c r="I13" s="38">
        <f t="shared" si="0"/>
        <v>613588102</v>
      </c>
      <c r="J13" s="39">
        <f t="shared" si="0"/>
        <v>573265310</v>
      </c>
      <c r="K13" s="35">
        <f t="shared" si="0"/>
        <v>550019231</v>
      </c>
      <c r="L13" s="36">
        <f t="shared" si="0"/>
        <v>586561741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1159768891</v>
      </c>
      <c r="D17" s="23">
        <v>1079740241</v>
      </c>
      <c r="E17" s="24">
        <v>-1143111881</v>
      </c>
      <c r="F17" s="29">
        <v>1238283328</v>
      </c>
      <c r="G17" s="30">
        <v>-1125601669</v>
      </c>
      <c r="H17" s="31">
        <v>-1125601669</v>
      </c>
      <c r="I17" s="26">
        <v>-1068347401</v>
      </c>
      <c r="J17" s="32">
        <v>-2218237616</v>
      </c>
      <c r="K17" s="30">
        <v>-2460544846</v>
      </c>
      <c r="L17" s="31">
        <v>-2589611225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1159768891</v>
      </c>
      <c r="D25" s="41">
        <f t="shared" ref="D25:L25" si="1">SUM(D15:D24)</f>
        <v>1079740241</v>
      </c>
      <c r="E25" s="42">
        <f t="shared" si="1"/>
        <v>-1143111881</v>
      </c>
      <c r="F25" s="43">
        <f t="shared" si="1"/>
        <v>1238283328</v>
      </c>
      <c r="G25" s="41">
        <f t="shared" si="1"/>
        <v>-1125601669</v>
      </c>
      <c r="H25" s="42">
        <f t="shared" si="1"/>
        <v>-1125601669</v>
      </c>
      <c r="I25" s="44">
        <f t="shared" si="1"/>
        <v>-1068347401</v>
      </c>
      <c r="J25" s="45">
        <f t="shared" si="1"/>
        <v>-2218237616</v>
      </c>
      <c r="K25" s="41">
        <f t="shared" si="1"/>
        <v>-2460544846</v>
      </c>
      <c r="L25" s="42">
        <f t="shared" si="1"/>
        <v>-2589611225</v>
      </c>
    </row>
    <row r="26" spans="1:12" x14ac:dyDescent="0.25">
      <c r="A26" s="33" t="s">
        <v>42</v>
      </c>
      <c r="B26" s="34" t="s">
        <v>19</v>
      </c>
      <c r="C26" s="35">
        <f>+C13+C25</f>
        <v>1456658990</v>
      </c>
      <c r="D26" s="35">
        <f t="shared" ref="D26:L26" si="2">+D13+D25</f>
        <v>1458361021</v>
      </c>
      <c r="E26" s="36">
        <f t="shared" si="2"/>
        <v>-655496675</v>
      </c>
      <c r="F26" s="37">
        <f t="shared" si="2"/>
        <v>1646392120</v>
      </c>
      <c r="G26" s="35">
        <f t="shared" si="2"/>
        <v>-619204934</v>
      </c>
      <c r="H26" s="36">
        <f t="shared" si="2"/>
        <v>-619204934</v>
      </c>
      <c r="I26" s="38">
        <f t="shared" si="2"/>
        <v>-454759299</v>
      </c>
      <c r="J26" s="39">
        <f t="shared" si="2"/>
        <v>-1644972306</v>
      </c>
      <c r="K26" s="35">
        <f t="shared" si="2"/>
        <v>-1910525615</v>
      </c>
      <c r="L26" s="36">
        <f t="shared" si="2"/>
        <v>-2003049484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1331479</v>
      </c>
      <c r="D31" s="23">
        <v>1125756</v>
      </c>
      <c r="E31" s="24">
        <v>1461294</v>
      </c>
      <c r="F31" s="25">
        <v>1538246</v>
      </c>
      <c r="G31" s="23">
        <v>1827976</v>
      </c>
      <c r="H31" s="24">
        <v>1827976</v>
      </c>
      <c r="I31" s="26">
        <v>1885819</v>
      </c>
      <c r="J31" s="27">
        <v>1130125</v>
      </c>
      <c r="K31" s="23">
        <v>1197932</v>
      </c>
      <c r="L31" s="24">
        <v>1257828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492686678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41246382</v>
      </c>
      <c r="D35" s="23">
        <v>52196160</v>
      </c>
      <c r="E35" s="24">
        <v>53819237</v>
      </c>
      <c r="F35" s="25">
        <v>55316880</v>
      </c>
      <c r="G35" s="23">
        <v>63915474</v>
      </c>
      <c r="H35" s="24">
        <v>63915474</v>
      </c>
      <c r="I35" s="26">
        <v>63706821</v>
      </c>
      <c r="J35" s="27">
        <v>64221757</v>
      </c>
      <c r="K35" s="23">
        <v>68075062</v>
      </c>
      <c r="L35" s="24">
        <v>71478815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42577861</v>
      </c>
      <c r="D37" s="35">
        <f t="shared" ref="D37:L37" si="3">SUM(D29:D36)</f>
        <v>53321916</v>
      </c>
      <c r="E37" s="36">
        <f t="shared" si="3"/>
        <v>547967209</v>
      </c>
      <c r="F37" s="37">
        <f t="shared" si="3"/>
        <v>56855126</v>
      </c>
      <c r="G37" s="35">
        <f t="shared" si="3"/>
        <v>65743450</v>
      </c>
      <c r="H37" s="36">
        <f t="shared" si="3"/>
        <v>65743450</v>
      </c>
      <c r="I37" s="38">
        <f t="shared" si="3"/>
        <v>65592640</v>
      </c>
      <c r="J37" s="39">
        <f t="shared" si="3"/>
        <v>65351882</v>
      </c>
      <c r="K37" s="35">
        <f t="shared" si="3"/>
        <v>69272994</v>
      </c>
      <c r="L37" s="36">
        <f t="shared" si="3"/>
        <v>72736643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42577861</v>
      </c>
      <c r="D44" s="35">
        <f t="shared" ref="D44:L44" si="5">+D37+D43</f>
        <v>53321916</v>
      </c>
      <c r="E44" s="36">
        <f t="shared" si="5"/>
        <v>547967209</v>
      </c>
      <c r="F44" s="37">
        <f t="shared" si="5"/>
        <v>56855126</v>
      </c>
      <c r="G44" s="35">
        <f t="shared" si="5"/>
        <v>65743450</v>
      </c>
      <c r="H44" s="36">
        <f t="shared" si="5"/>
        <v>65743450</v>
      </c>
      <c r="I44" s="38">
        <f t="shared" si="5"/>
        <v>65592640</v>
      </c>
      <c r="J44" s="39">
        <f t="shared" si="5"/>
        <v>65351882</v>
      </c>
      <c r="K44" s="35">
        <f t="shared" si="5"/>
        <v>69272994</v>
      </c>
      <c r="L44" s="36">
        <f t="shared" si="5"/>
        <v>72736643</v>
      </c>
    </row>
    <row r="45" spans="1:12" x14ac:dyDescent="0.25">
      <c r="A45" s="47" t="s">
        <v>62</v>
      </c>
      <c r="B45" s="48" t="s">
        <v>63</v>
      </c>
      <c r="C45" s="49">
        <f>+C26-C44</f>
        <v>1414081129</v>
      </c>
      <c r="D45" s="49">
        <f t="shared" ref="D45:L45" si="6">+D26-D44</f>
        <v>1405039105</v>
      </c>
      <c r="E45" s="50">
        <f t="shared" si="6"/>
        <v>-1203463884</v>
      </c>
      <c r="F45" s="51">
        <f t="shared" si="6"/>
        <v>1589536994</v>
      </c>
      <c r="G45" s="49">
        <f t="shared" si="6"/>
        <v>-684948384</v>
      </c>
      <c r="H45" s="50">
        <f t="shared" si="6"/>
        <v>-684948384</v>
      </c>
      <c r="I45" s="52">
        <f t="shared" si="6"/>
        <v>-520351939</v>
      </c>
      <c r="J45" s="53">
        <f t="shared" si="6"/>
        <v>-1710324188</v>
      </c>
      <c r="K45" s="49">
        <f t="shared" si="6"/>
        <v>-1979798609</v>
      </c>
      <c r="L45" s="50">
        <f t="shared" si="6"/>
        <v>-2075786127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155224259</v>
      </c>
      <c r="D47" s="23">
        <v>160486685</v>
      </c>
      <c r="E47" s="24">
        <v>279586588</v>
      </c>
      <c r="F47" s="25">
        <v>2251418805</v>
      </c>
      <c r="G47" s="23">
        <v>226072549</v>
      </c>
      <c r="H47" s="24">
        <v>226072549</v>
      </c>
      <c r="I47" s="26">
        <v>170229732</v>
      </c>
      <c r="J47" s="27">
        <v>664846655</v>
      </c>
      <c r="K47" s="23">
        <v>614270253</v>
      </c>
      <c r="L47" s="24">
        <v>747021701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155224259</v>
      </c>
      <c r="D50" s="56">
        <f t="shared" ref="D50:L50" si="7">SUM(D47:D49)</f>
        <v>160486685</v>
      </c>
      <c r="E50" s="57">
        <f t="shared" si="7"/>
        <v>279586588</v>
      </c>
      <c r="F50" s="58">
        <f t="shared" si="7"/>
        <v>2251418805</v>
      </c>
      <c r="G50" s="56">
        <f t="shared" si="7"/>
        <v>226072549</v>
      </c>
      <c r="H50" s="57">
        <f t="shared" si="7"/>
        <v>226072549</v>
      </c>
      <c r="I50" s="59">
        <f t="shared" si="7"/>
        <v>170229732</v>
      </c>
      <c r="J50" s="60">
        <f t="shared" si="7"/>
        <v>664846655</v>
      </c>
      <c r="K50" s="56">
        <f t="shared" si="7"/>
        <v>614270253</v>
      </c>
      <c r="L50" s="57">
        <f t="shared" si="7"/>
        <v>747021701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17482723</v>
      </c>
      <c r="D6" s="23">
        <v>5583009</v>
      </c>
      <c r="E6" s="24">
        <v>-3513446</v>
      </c>
      <c r="F6" s="25">
        <v>35246192</v>
      </c>
      <c r="G6" s="23">
        <v>34713288</v>
      </c>
      <c r="H6" s="24">
        <v>34713288</v>
      </c>
      <c r="I6" s="26">
        <v>1999620</v>
      </c>
      <c r="J6" s="27">
        <v>34108811</v>
      </c>
      <c r="K6" s="23">
        <v>70175360</v>
      </c>
      <c r="L6" s="24">
        <v>106232791</v>
      </c>
    </row>
    <row r="7" spans="1:12" x14ac:dyDescent="0.25">
      <c r="A7" s="28" t="s">
        <v>22</v>
      </c>
      <c r="B7" s="22" t="s">
        <v>9</v>
      </c>
      <c r="C7" s="23">
        <v>-88272854</v>
      </c>
      <c r="D7" s="23">
        <v>-42257069</v>
      </c>
      <c r="E7" s="24">
        <v>-43691323</v>
      </c>
      <c r="F7" s="25">
        <v>12333520</v>
      </c>
      <c r="G7" s="23">
        <v>-31357802</v>
      </c>
      <c r="H7" s="24">
        <v>-31357802</v>
      </c>
      <c r="I7" s="26">
        <v>-13344713</v>
      </c>
      <c r="J7" s="27">
        <v>5651069</v>
      </c>
      <c r="K7" s="23">
        <v>11831631</v>
      </c>
      <c r="L7" s="24">
        <v>18166707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14017358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127017</v>
      </c>
      <c r="E10" s="24">
        <v>159059</v>
      </c>
      <c r="F10" s="25">
        <v>127016</v>
      </c>
      <c r="G10" s="23">
        <v>159058</v>
      </c>
      <c r="H10" s="24">
        <v>159058</v>
      </c>
      <c r="I10" s="26">
        <v>159059</v>
      </c>
      <c r="J10" s="27">
        <v>159058</v>
      </c>
      <c r="K10" s="23">
        <v>159058</v>
      </c>
      <c r="L10" s="24">
        <v>159058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-70790131</v>
      </c>
      <c r="D13" s="35">
        <f t="shared" ref="D13:L13" si="0">SUM(D6:D12)</f>
        <v>-22529685</v>
      </c>
      <c r="E13" s="36">
        <f t="shared" si="0"/>
        <v>-47045710</v>
      </c>
      <c r="F13" s="37">
        <f t="shared" si="0"/>
        <v>47706728</v>
      </c>
      <c r="G13" s="35">
        <f t="shared" si="0"/>
        <v>3514544</v>
      </c>
      <c r="H13" s="36">
        <f t="shared" si="0"/>
        <v>3514544</v>
      </c>
      <c r="I13" s="38">
        <f t="shared" si="0"/>
        <v>-11186034</v>
      </c>
      <c r="J13" s="39">
        <f t="shared" si="0"/>
        <v>39918938</v>
      </c>
      <c r="K13" s="35">
        <f t="shared" si="0"/>
        <v>82166049</v>
      </c>
      <c r="L13" s="36">
        <f t="shared" si="0"/>
        <v>124558556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294102452</v>
      </c>
      <c r="D17" s="23">
        <v>307159518</v>
      </c>
      <c r="E17" s="24">
        <v>276492965</v>
      </c>
      <c r="F17" s="29">
        <v>-3416665</v>
      </c>
      <c r="G17" s="30">
        <v>281331169</v>
      </c>
      <c r="H17" s="31">
        <v>281331169</v>
      </c>
      <c r="I17" s="26">
        <v>284752744</v>
      </c>
      <c r="J17" s="32">
        <v>-2805189</v>
      </c>
      <c r="K17" s="30">
        <v>-1981612</v>
      </c>
      <c r="L17" s="31">
        <v>2489391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294102452</v>
      </c>
      <c r="D25" s="41">
        <f t="shared" ref="D25:L25" si="1">SUM(D15:D24)</f>
        <v>307159518</v>
      </c>
      <c r="E25" s="42">
        <f t="shared" si="1"/>
        <v>276492965</v>
      </c>
      <c r="F25" s="43">
        <f t="shared" si="1"/>
        <v>-3416665</v>
      </c>
      <c r="G25" s="41">
        <f t="shared" si="1"/>
        <v>281331169</v>
      </c>
      <c r="H25" s="42">
        <f t="shared" si="1"/>
        <v>281331169</v>
      </c>
      <c r="I25" s="44">
        <f t="shared" si="1"/>
        <v>284752744</v>
      </c>
      <c r="J25" s="45">
        <f t="shared" si="1"/>
        <v>-2805189</v>
      </c>
      <c r="K25" s="41">
        <f t="shared" si="1"/>
        <v>-1981612</v>
      </c>
      <c r="L25" s="42">
        <f t="shared" si="1"/>
        <v>2489391</v>
      </c>
    </row>
    <row r="26" spans="1:12" x14ac:dyDescent="0.25">
      <c r="A26" s="33" t="s">
        <v>42</v>
      </c>
      <c r="B26" s="34" t="s">
        <v>19</v>
      </c>
      <c r="C26" s="35">
        <f>+C13+C25</f>
        <v>223312321</v>
      </c>
      <c r="D26" s="35">
        <f t="shared" ref="D26:L26" si="2">+D13+D25</f>
        <v>284629833</v>
      </c>
      <c r="E26" s="36">
        <f t="shared" si="2"/>
        <v>229447255</v>
      </c>
      <c r="F26" s="37">
        <f t="shared" si="2"/>
        <v>44290063</v>
      </c>
      <c r="G26" s="35">
        <f t="shared" si="2"/>
        <v>284845713</v>
      </c>
      <c r="H26" s="36">
        <f t="shared" si="2"/>
        <v>284845713</v>
      </c>
      <c r="I26" s="38">
        <f t="shared" si="2"/>
        <v>273566710</v>
      </c>
      <c r="J26" s="39">
        <f t="shared" si="2"/>
        <v>37113749</v>
      </c>
      <c r="K26" s="35">
        <f t="shared" si="2"/>
        <v>80184437</v>
      </c>
      <c r="L26" s="36">
        <f t="shared" si="2"/>
        <v>127047947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391250</v>
      </c>
      <c r="D33" s="23">
        <v>391250</v>
      </c>
      <c r="E33" s="24">
        <v>0</v>
      </c>
      <c r="F33" s="25">
        <v>391250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391250</v>
      </c>
      <c r="D37" s="35">
        <f t="shared" ref="D37:L37" si="3">SUM(D29:D36)</f>
        <v>391250</v>
      </c>
      <c r="E37" s="36">
        <f t="shared" si="3"/>
        <v>0</v>
      </c>
      <c r="F37" s="37">
        <f t="shared" si="3"/>
        <v>391250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391250</v>
      </c>
      <c r="D44" s="35">
        <f t="shared" ref="D44:L44" si="5">+D37+D43</f>
        <v>391250</v>
      </c>
      <c r="E44" s="36">
        <f t="shared" si="5"/>
        <v>0</v>
      </c>
      <c r="F44" s="37">
        <f t="shared" si="5"/>
        <v>391250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222921071</v>
      </c>
      <c r="D45" s="49">
        <f t="shared" ref="D45:L45" si="6">+D26-D44</f>
        <v>284238583</v>
      </c>
      <c r="E45" s="50">
        <f t="shared" si="6"/>
        <v>229447255</v>
      </c>
      <c r="F45" s="51">
        <f t="shared" si="6"/>
        <v>43898813</v>
      </c>
      <c r="G45" s="49">
        <f t="shared" si="6"/>
        <v>284845713</v>
      </c>
      <c r="H45" s="50">
        <f t="shared" si="6"/>
        <v>284845713</v>
      </c>
      <c r="I45" s="52">
        <f t="shared" si="6"/>
        <v>273566710</v>
      </c>
      <c r="J45" s="53">
        <f t="shared" si="6"/>
        <v>37113749</v>
      </c>
      <c r="K45" s="49">
        <f t="shared" si="6"/>
        <v>80184437</v>
      </c>
      <c r="L45" s="50">
        <f t="shared" si="6"/>
        <v>127047947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51464366</v>
      </c>
      <c r="G47" s="23">
        <v>53438417</v>
      </c>
      <c r="H47" s="24">
        <v>53438417</v>
      </c>
      <c r="I47" s="26">
        <v>0</v>
      </c>
      <c r="J47" s="27">
        <v>50600184</v>
      </c>
      <c r="K47" s="23">
        <v>107655216</v>
      </c>
      <c r="L47" s="24">
        <v>168852679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51464366</v>
      </c>
      <c r="G50" s="56">
        <f t="shared" si="7"/>
        <v>53438417</v>
      </c>
      <c r="H50" s="57">
        <f t="shared" si="7"/>
        <v>53438417</v>
      </c>
      <c r="I50" s="59">
        <f t="shared" si="7"/>
        <v>0</v>
      </c>
      <c r="J50" s="60">
        <f t="shared" si="7"/>
        <v>50600184</v>
      </c>
      <c r="K50" s="56">
        <f t="shared" si="7"/>
        <v>107655216</v>
      </c>
      <c r="L50" s="57">
        <f t="shared" si="7"/>
        <v>168852679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16675740</v>
      </c>
      <c r="G6" s="23">
        <v>2691478</v>
      </c>
      <c r="H6" s="24">
        <v>2691478</v>
      </c>
      <c r="I6" s="26">
        <v>-12748226</v>
      </c>
      <c r="J6" s="27">
        <v>-17891049</v>
      </c>
      <c r="K6" s="23">
        <v>-31772110</v>
      </c>
      <c r="L6" s="24">
        <v>-42206901</v>
      </c>
    </row>
    <row r="7" spans="1:12" x14ac:dyDescent="0.25">
      <c r="A7" s="28" t="s">
        <v>22</v>
      </c>
      <c r="B7" s="22" t="s">
        <v>9</v>
      </c>
      <c r="C7" s="23">
        <v>38905755</v>
      </c>
      <c r="D7" s="23">
        <v>44699134</v>
      </c>
      <c r="E7" s="24">
        <v>0</v>
      </c>
      <c r="F7" s="25">
        <v>17692870</v>
      </c>
      <c r="G7" s="23">
        <v>-18580978</v>
      </c>
      <c r="H7" s="24">
        <v>-18580978</v>
      </c>
      <c r="I7" s="26">
        <v>132048455</v>
      </c>
      <c r="J7" s="27">
        <v>181675027</v>
      </c>
      <c r="K7" s="23">
        <v>165091335</v>
      </c>
      <c r="L7" s="24">
        <v>156261540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288743430</v>
      </c>
      <c r="E10" s="24">
        <v>0</v>
      </c>
      <c r="F10" s="25">
        <v>275281962</v>
      </c>
      <c r="G10" s="23">
        <v>279237891</v>
      </c>
      <c r="H10" s="24">
        <v>279237891</v>
      </c>
      <c r="I10" s="26">
        <v>572594414</v>
      </c>
      <c r="J10" s="27">
        <v>4006201</v>
      </c>
      <c r="K10" s="23">
        <v>4006201</v>
      </c>
      <c r="L10" s="24">
        <v>4006201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1348119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38905755</v>
      </c>
      <c r="D13" s="35">
        <f t="shared" ref="D13:L13" si="0">SUM(D6:D12)</f>
        <v>333442564</v>
      </c>
      <c r="E13" s="36">
        <f t="shared" si="0"/>
        <v>0</v>
      </c>
      <c r="F13" s="37">
        <f t="shared" si="0"/>
        <v>309650572</v>
      </c>
      <c r="G13" s="35">
        <f t="shared" si="0"/>
        <v>263348391</v>
      </c>
      <c r="H13" s="36">
        <f t="shared" si="0"/>
        <v>263348391</v>
      </c>
      <c r="I13" s="38">
        <f t="shared" si="0"/>
        <v>693242762</v>
      </c>
      <c r="J13" s="39">
        <f t="shared" si="0"/>
        <v>167790179</v>
      </c>
      <c r="K13" s="35">
        <f t="shared" si="0"/>
        <v>137325426</v>
      </c>
      <c r="L13" s="36">
        <f t="shared" si="0"/>
        <v>118060840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16267905</v>
      </c>
      <c r="D17" s="23">
        <v>9878650</v>
      </c>
      <c r="E17" s="24">
        <v>0</v>
      </c>
      <c r="F17" s="29">
        <v>2871646</v>
      </c>
      <c r="G17" s="30">
        <v>1313952</v>
      </c>
      <c r="H17" s="31">
        <v>1313952</v>
      </c>
      <c r="I17" s="26">
        <v>412114</v>
      </c>
      <c r="J17" s="32">
        <v>-15919726</v>
      </c>
      <c r="K17" s="30">
        <v>-32571759</v>
      </c>
      <c r="L17" s="31">
        <v>-49956482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16267905</v>
      </c>
      <c r="D25" s="41">
        <f t="shared" ref="D25:L25" si="1">SUM(D15:D24)</f>
        <v>9878650</v>
      </c>
      <c r="E25" s="42">
        <f t="shared" si="1"/>
        <v>0</v>
      </c>
      <c r="F25" s="43">
        <f t="shared" si="1"/>
        <v>2871646</v>
      </c>
      <c r="G25" s="41">
        <f t="shared" si="1"/>
        <v>1313952</v>
      </c>
      <c r="H25" s="42">
        <f t="shared" si="1"/>
        <v>1313952</v>
      </c>
      <c r="I25" s="44">
        <f t="shared" si="1"/>
        <v>412114</v>
      </c>
      <c r="J25" s="45">
        <f t="shared" si="1"/>
        <v>-15919726</v>
      </c>
      <c r="K25" s="41">
        <f t="shared" si="1"/>
        <v>-32571759</v>
      </c>
      <c r="L25" s="42">
        <f t="shared" si="1"/>
        <v>-49956482</v>
      </c>
    </row>
    <row r="26" spans="1:12" x14ac:dyDescent="0.25">
      <c r="A26" s="33" t="s">
        <v>42</v>
      </c>
      <c r="B26" s="34" t="s">
        <v>19</v>
      </c>
      <c r="C26" s="35">
        <f>+C13+C25</f>
        <v>55173660</v>
      </c>
      <c r="D26" s="35">
        <f t="shared" ref="D26:L26" si="2">+D13+D25</f>
        <v>343321214</v>
      </c>
      <c r="E26" s="36">
        <f t="shared" si="2"/>
        <v>0</v>
      </c>
      <c r="F26" s="37">
        <f t="shared" si="2"/>
        <v>312522218</v>
      </c>
      <c r="G26" s="35">
        <f t="shared" si="2"/>
        <v>264662343</v>
      </c>
      <c r="H26" s="36">
        <f t="shared" si="2"/>
        <v>264662343</v>
      </c>
      <c r="I26" s="38">
        <f t="shared" si="2"/>
        <v>693654876</v>
      </c>
      <c r="J26" s="39">
        <f t="shared" si="2"/>
        <v>151870453</v>
      </c>
      <c r="K26" s="35">
        <f t="shared" si="2"/>
        <v>104753667</v>
      </c>
      <c r="L26" s="36">
        <f t="shared" si="2"/>
        <v>68104358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144168</v>
      </c>
      <c r="D31" s="23">
        <v>95017</v>
      </c>
      <c r="E31" s="24">
        <v>0</v>
      </c>
      <c r="F31" s="25">
        <v>95017</v>
      </c>
      <c r="G31" s="23">
        <v>95017</v>
      </c>
      <c r="H31" s="24">
        <v>95017</v>
      </c>
      <c r="I31" s="26">
        <v>643416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-8630999</v>
      </c>
      <c r="E32" s="24">
        <v>0</v>
      </c>
      <c r="F32" s="25">
        <v>-6630996</v>
      </c>
      <c r="G32" s="23">
        <v>-6630996</v>
      </c>
      <c r="H32" s="24">
        <v>-6630996</v>
      </c>
      <c r="I32" s="26">
        <v>-16125729</v>
      </c>
      <c r="J32" s="27">
        <v>-11676172</v>
      </c>
      <c r="K32" s="23">
        <v>-11676170</v>
      </c>
      <c r="L32" s="24">
        <v>-11676170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571999</v>
      </c>
      <c r="E33" s="24">
        <v>0</v>
      </c>
      <c r="F33" s="25">
        <v>571999</v>
      </c>
      <c r="G33" s="23">
        <v>571999</v>
      </c>
      <c r="H33" s="24">
        <v>571999</v>
      </c>
      <c r="I33" s="26">
        <v>14908541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255000</v>
      </c>
      <c r="G35" s="23">
        <v>213376</v>
      </c>
      <c r="H35" s="24">
        <v>213376</v>
      </c>
      <c r="I35" s="26">
        <v>5335134</v>
      </c>
      <c r="J35" s="27">
        <v>3806520</v>
      </c>
      <c r="K35" s="23">
        <v>7788144</v>
      </c>
      <c r="L35" s="24">
        <v>11944956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144168</v>
      </c>
      <c r="D37" s="35">
        <f t="shared" ref="D37:L37" si="3">SUM(D29:D36)</f>
        <v>-7963983</v>
      </c>
      <c r="E37" s="36">
        <f t="shared" si="3"/>
        <v>0</v>
      </c>
      <c r="F37" s="37">
        <f t="shared" si="3"/>
        <v>-5708980</v>
      </c>
      <c r="G37" s="35">
        <f t="shared" si="3"/>
        <v>-5750604</v>
      </c>
      <c r="H37" s="36">
        <f t="shared" si="3"/>
        <v>-5750604</v>
      </c>
      <c r="I37" s="38">
        <f t="shared" si="3"/>
        <v>4761362</v>
      </c>
      <c r="J37" s="39">
        <f t="shared" si="3"/>
        <v>-7869652</v>
      </c>
      <c r="K37" s="35">
        <f t="shared" si="3"/>
        <v>-3888026</v>
      </c>
      <c r="L37" s="36">
        <f t="shared" si="3"/>
        <v>268786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144168</v>
      </c>
      <c r="D44" s="35">
        <f t="shared" ref="D44:L44" si="5">+D37+D43</f>
        <v>-7963983</v>
      </c>
      <c r="E44" s="36">
        <f t="shared" si="5"/>
        <v>0</v>
      </c>
      <c r="F44" s="37">
        <f t="shared" si="5"/>
        <v>-5708980</v>
      </c>
      <c r="G44" s="35">
        <f t="shared" si="5"/>
        <v>-5750604</v>
      </c>
      <c r="H44" s="36">
        <f t="shared" si="5"/>
        <v>-5750604</v>
      </c>
      <c r="I44" s="38">
        <f t="shared" si="5"/>
        <v>4761362</v>
      </c>
      <c r="J44" s="39">
        <f t="shared" si="5"/>
        <v>-7869652</v>
      </c>
      <c r="K44" s="35">
        <f t="shared" si="5"/>
        <v>-3888026</v>
      </c>
      <c r="L44" s="36">
        <f t="shared" si="5"/>
        <v>268786</v>
      </c>
    </row>
    <row r="45" spans="1:12" x14ac:dyDescent="0.25">
      <c r="A45" s="47" t="s">
        <v>62</v>
      </c>
      <c r="B45" s="48" t="s">
        <v>63</v>
      </c>
      <c r="C45" s="49">
        <f>+C26-C44</f>
        <v>55029492</v>
      </c>
      <c r="D45" s="49">
        <f t="shared" ref="D45:L45" si="6">+D26-D44</f>
        <v>351285197</v>
      </c>
      <c r="E45" s="50">
        <f t="shared" si="6"/>
        <v>0</v>
      </c>
      <c r="F45" s="51">
        <f t="shared" si="6"/>
        <v>318231198</v>
      </c>
      <c r="G45" s="49">
        <f t="shared" si="6"/>
        <v>270412947</v>
      </c>
      <c r="H45" s="50">
        <f t="shared" si="6"/>
        <v>270412947</v>
      </c>
      <c r="I45" s="52">
        <f t="shared" si="6"/>
        <v>688893514</v>
      </c>
      <c r="J45" s="53">
        <f t="shared" si="6"/>
        <v>159740105</v>
      </c>
      <c r="K45" s="49">
        <f t="shared" si="6"/>
        <v>108641693</v>
      </c>
      <c r="L45" s="50">
        <f t="shared" si="6"/>
        <v>67835572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-627525</v>
      </c>
      <c r="D47" s="23">
        <v>-7296424</v>
      </c>
      <c r="E47" s="24">
        <v>0</v>
      </c>
      <c r="F47" s="25">
        <v>-40350424</v>
      </c>
      <c r="G47" s="23">
        <v>-88168675</v>
      </c>
      <c r="H47" s="24">
        <v>-88168675</v>
      </c>
      <c r="I47" s="26">
        <v>74146944</v>
      </c>
      <c r="J47" s="27">
        <v>-49520906</v>
      </c>
      <c r="K47" s="23">
        <v>-100619317</v>
      </c>
      <c r="L47" s="24">
        <v>-141425438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-627525</v>
      </c>
      <c r="D50" s="56">
        <f t="shared" ref="D50:L50" si="7">SUM(D47:D49)</f>
        <v>-7296424</v>
      </c>
      <c r="E50" s="57">
        <f t="shared" si="7"/>
        <v>0</v>
      </c>
      <c r="F50" s="58">
        <f t="shared" si="7"/>
        <v>-40350424</v>
      </c>
      <c r="G50" s="56">
        <f t="shared" si="7"/>
        <v>-88168675</v>
      </c>
      <c r="H50" s="57">
        <f t="shared" si="7"/>
        <v>-88168675</v>
      </c>
      <c r="I50" s="59">
        <f t="shared" si="7"/>
        <v>74146944</v>
      </c>
      <c r="J50" s="60">
        <f t="shared" si="7"/>
        <v>-49520906</v>
      </c>
      <c r="K50" s="56">
        <f t="shared" si="7"/>
        <v>-100619317</v>
      </c>
      <c r="L50" s="57">
        <f t="shared" si="7"/>
        <v>-141425438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170568718</v>
      </c>
      <c r="D7" s="23">
        <v>157923796</v>
      </c>
      <c r="E7" s="24">
        <v>221576061</v>
      </c>
      <c r="F7" s="25">
        <v>112140769</v>
      </c>
      <c r="G7" s="23">
        <v>112140769</v>
      </c>
      <c r="H7" s="24">
        <v>112140769</v>
      </c>
      <c r="I7" s="26">
        <v>239942461</v>
      </c>
      <c r="J7" s="27">
        <v>117074962</v>
      </c>
      <c r="K7" s="23">
        <v>122343336</v>
      </c>
      <c r="L7" s="24">
        <v>125401920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640764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264785</v>
      </c>
      <c r="D10" s="23">
        <v>2509903</v>
      </c>
      <c r="E10" s="24">
        <v>1255683</v>
      </c>
      <c r="F10" s="25">
        <v>385298</v>
      </c>
      <c r="G10" s="23">
        <v>385298</v>
      </c>
      <c r="H10" s="24">
        <v>385298</v>
      </c>
      <c r="I10" s="26">
        <v>1566100</v>
      </c>
      <c r="J10" s="27">
        <v>402251</v>
      </c>
      <c r="K10" s="23">
        <v>420352</v>
      </c>
      <c r="L10" s="24">
        <v>430861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170833503</v>
      </c>
      <c r="D13" s="35">
        <f t="shared" ref="D13:L13" si="0">SUM(D6:D12)</f>
        <v>160433699</v>
      </c>
      <c r="E13" s="36">
        <f t="shared" si="0"/>
        <v>222831744</v>
      </c>
      <c r="F13" s="37">
        <f t="shared" si="0"/>
        <v>112526067</v>
      </c>
      <c r="G13" s="35">
        <f t="shared" si="0"/>
        <v>112526067</v>
      </c>
      <c r="H13" s="36">
        <f t="shared" si="0"/>
        <v>112526067</v>
      </c>
      <c r="I13" s="38">
        <f t="shared" si="0"/>
        <v>242149325</v>
      </c>
      <c r="J13" s="39">
        <f t="shared" si="0"/>
        <v>117477213</v>
      </c>
      <c r="K13" s="35">
        <f t="shared" si="0"/>
        <v>122763688</v>
      </c>
      <c r="L13" s="36">
        <f t="shared" si="0"/>
        <v>125832781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395669510</v>
      </c>
      <c r="D17" s="23">
        <v>395107644</v>
      </c>
      <c r="E17" s="24">
        <v>387734734</v>
      </c>
      <c r="F17" s="29">
        <v>535309811</v>
      </c>
      <c r="G17" s="30">
        <v>535309811</v>
      </c>
      <c r="H17" s="31">
        <v>535309811</v>
      </c>
      <c r="I17" s="26">
        <v>377868108</v>
      </c>
      <c r="J17" s="32">
        <v>551275787</v>
      </c>
      <c r="K17" s="30">
        <v>579105699</v>
      </c>
      <c r="L17" s="31">
        <v>590690870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395669510</v>
      </c>
      <c r="D25" s="41">
        <f t="shared" ref="D25:L25" si="1">SUM(D15:D24)</f>
        <v>395107644</v>
      </c>
      <c r="E25" s="42">
        <f t="shared" si="1"/>
        <v>387734734</v>
      </c>
      <c r="F25" s="43">
        <f t="shared" si="1"/>
        <v>535309811</v>
      </c>
      <c r="G25" s="41">
        <f t="shared" si="1"/>
        <v>535309811</v>
      </c>
      <c r="H25" s="42">
        <f t="shared" si="1"/>
        <v>535309811</v>
      </c>
      <c r="I25" s="44">
        <f t="shared" si="1"/>
        <v>377868108</v>
      </c>
      <c r="J25" s="45">
        <f t="shared" si="1"/>
        <v>551275787</v>
      </c>
      <c r="K25" s="41">
        <f t="shared" si="1"/>
        <v>579105699</v>
      </c>
      <c r="L25" s="42">
        <f t="shared" si="1"/>
        <v>590690870</v>
      </c>
    </row>
    <row r="26" spans="1:12" x14ac:dyDescent="0.25">
      <c r="A26" s="33" t="s">
        <v>42</v>
      </c>
      <c r="B26" s="34" t="s">
        <v>19</v>
      </c>
      <c r="C26" s="35">
        <f>+C13+C25</f>
        <v>566503013</v>
      </c>
      <c r="D26" s="35">
        <f t="shared" ref="D26:L26" si="2">+D13+D25</f>
        <v>555541343</v>
      </c>
      <c r="E26" s="36">
        <f t="shared" si="2"/>
        <v>610566478</v>
      </c>
      <c r="F26" s="37">
        <f t="shared" si="2"/>
        <v>647835878</v>
      </c>
      <c r="G26" s="35">
        <f t="shared" si="2"/>
        <v>647835878</v>
      </c>
      <c r="H26" s="36">
        <f t="shared" si="2"/>
        <v>647835878</v>
      </c>
      <c r="I26" s="38">
        <f t="shared" si="2"/>
        <v>620017433</v>
      </c>
      <c r="J26" s="39">
        <f t="shared" si="2"/>
        <v>668753000</v>
      </c>
      <c r="K26" s="35">
        <f t="shared" si="2"/>
        <v>701869387</v>
      </c>
      <c r="L26" s="36">
        <f t="shared" si="2"/>
        <v>716523651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6247499</v>
      </c>
      <c r="D31" s="23">
        <v>6615599</v>
      </c>
      <c r="E31" s="24">
        <v>6802691</v>
      </c>
      <c r="F31" s="25">
        <v>8320789</v>
      </c>
      <c r="G31" s="23">
        <v>8320789</v>
      </c>
      <c r="H31" s="24">
        <v>8320789</v>
      </c>
      <c r="I31" s="26">
        <v>7208189</v>
      </c>
      <c r="J31" s="27">
        <v>8686904</v>
      </c>
      <c r="K31" s="23">
        <v>9077814</v>
      </c>
      <c r="L31" s="24">
        <v>9304760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233</v>
      </c>
      <c r="D33" s="23">
        <v>0</v>
      </c>
      <c r="E33" s="24">
        <v>16080061</v>
      </c>
      <c r="F33" s="25">
        <v>0</v>
      </c>
      <c r="G33" s="23">
        <v>0</v>
      </c>
      <c r="H33" s="24">
        <v>0</v>
      </c>
      <c r="I33" s="26">
        <v>2305146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30371866</v>
      </c>
      <c r="D35" s="23">
        <v>40713814</v>
      </c>
      <c r="E35" s="24">
        <v>56702128</v>
      </c>
      <c r="F35" s="25">
        <v>-429583</v>
      </c>
      <c r="G35" s="23">
        <v>-429583</v>
      </c>
      <c r="H35" s="24">
        <v>-429583</v>
      </c>
      <c r="I35" s="26">
        <v>72340744</v>
      </c>
      <c r="J35" s="27">
        <v>-448485</v>
      </c>
      <c r="K35" s="23">
        <v>-468666</v>
      </c>
      <c r="L35" s="24">
        <v>-480383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36619598</v>
      </c>
      <c r="D37" s="35">
        <f t="shared" ref="D37:L37" si="3">SUM(D29:D36)</f>
        <v>47329413</v>
      </c>
      <c r="E37" s="36">
        <f t="shared" si="3"/>
        <v>79584880</v>
      </c>
      <c r="F37" s="37">
        <f t="shared" si="3"/>
        <v>7891206</v>
      </c>
      <c r="G37" s="35">
        <f t="shared" si="3"/>
        <v>7891206</v>
      </c>
      <c r="H37" s="36">
        <f t="shared" si="3"/>
        <v>7891206</v>
      </c>
      <c r="I37" s="38">
        <f t="shared" si="3"/>
        <v>81854079</v>
      </c>
      <c r="J37" s="39">
        <f t="shared" si="3"/>
        <v>8238419</v>
      </c>
      <c r="K37" s="35">
        <f t="shared" si="3"/>
        <v>8609148</v>
      </c>
      <c r="L37" s="36">
        <f t="shared" si="3"/>
        <v>8824377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36619598</v>
      </c>
      <c r="D44" s="35">
        <f t="shared" ref="D44:L44" si="5">+D37+D43</f>
        <v>47329413</v>
      </c>
      <c r="E44" s="36">
        <f t="shared" si="5"/>
        <v>79584880</v>
      </c>
      <c r="F44" s="37">
        <f t="shared" si="5"/>
        <v>7891206</v>
      </c>
      <c r="G44" s="35">
        <f t="shared" si="5"/>
        <v>7891206</v>
      </c>
      <c r="H44" s="36">
        <f t="shared" si="5"/>
        <v>7891206</v>
      </c>
      <c r="I44" s="38">
        <f t="shared" si="5"/>
        <v>81854079</v>
      </c>
      <c r="J44" s="39">
        <f t="shared" si="5"/>
        <v>8238419</v>
      </c>
      <c r="K44" s="35">
        <f t="shared" si="5"/>
        <v>8609148</v>
      </c>
      <c r="L44" s="36">
        <f t="shared" si="5"/>
        <v>8824377</v>
      </c>
    </row>
    <row r="45" spans="1:12" x14ac:dyDescent="0.25">
      <c r="A45" s="47" t="s">
        <v>62</v>
      </c>
      <c r="B45" s="48" t="s">
        <v>63</v>
      </c>
      <c r="C45" s="49">
        <f>+C26-C44</f>
        <v>529883415</v>
      </c>
      <c r="D45" s="49">
        <f t="shared" ref="D45:L45" si="6">+D26-D44</f>
        <v>508211930</v>
      </c>
      <c r="E45" s="50">
        <f t="shared" si="6"/>
        <v>530981598</v>
      </c>
      <c r="F45" s="51">
        <f t="shared" si="6"/>
        <v>639944672</v>
      </c>
      <c r="G45" s="49">
        <f t="shared" si="6"/>
        <v>639944672</v>
      </c>
      <c r="H45" s="50">
        <f t="shared" si="6"/>
        <v>639944672</v>
      </c>
      <c r="I45" s="52">
        <f t="shared" si="6"/>
        <v>538163354</v>
      </c>
      <c r="J45" s="53">
        <f t="shared" si="6"/>
        <v>660514581</v>
      </c>
      <c r="K45" s="49">
        <f t="shared" si="6"/>
        <v>693260239</v>
      </c>
      <c r="L45" s="50">
        <f t="shared" si="6"/>
        <v>707699274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242990829</v>
      </c>
      <c r="D47" s="23">
        <v>266909475</v>
      </c>
      <c r="E47" s="24">
        <v>261146123</v>
      </c>
      <c r="F47" s="25">
        <v>142558755</v>
      </c>
      <c r="G47" s="23">
        <v>142558755</v>
      </c>
      <c r="H47" s="24">
        <v>142558755</v>
      </c>
      <c r="I47" s="26">
        <v>275690920</v>
      </c>
      <c r="J47" s="27">
        <v>174021521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242990829</v>
      </c>
      <c r="D50" s="56">
        <f t="shared" ref="D50:L50" si="7">SUM(D47:D49)</f>
        <v>266909475</v>
      </c>
      <c r="E50" s="57">
        <f t="shared" si="7"/>
        <v>261146123</v>
      </c>
      <c r="F50" s="58">
        <f t="shared" si="7"/>
        <v>142558755</v>
      </c>
      <c r="G50" s="56">
        <f t="shared" si="7"/>
        <v>142558755</v>
      </c>
      <c r="H50" s="57">
        <f t="shared" si="7"/>
        <v>142558755</v>
      </c>
      <c r="I50" s="59">
        <f t="shared" si="7"/>
        <v>275690920</v>
      </c>
      <c r="J50" s="60">
        <f t="shared" si="7"/>
        <v>174021521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18159817</v>
      </c>
      <c r="D7" s="23">
        <v>14655977</v>
      </c>
      <c r="E7" s="24">
        <v>15698566</v>
      </c>
      <c r="F7" s="25">
        <v>196891935</v>
      </c>
      <c r="G7" s="23">
        <v>196891935</v>
      </c>
      <c r="H7" s="24">
        <v>196891935</v>
      </c>
      <c r="I7" s="26">
        <v>15349511</v>
      </c>
      <c r="J7" s="27">
        <v>-50646913</v>
      </c>
      <c r="K7" s="23">
        <v>48372655</v>
      </c>
      <c r="L7" s="24">
        <v>66967378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-42150961</v>
      </c>
      <c r="G10" s="23">
        <v>-42150961</v>
      </c>
      <c r="H10" s="24">
        <v>-42150961</v>
      </c>
      <c r="I10" s="26">
        <v>211158</v>
      </c>
      <c r="J10" s="27">
        <v>491267132</v>
      </c>
      <c r="K10" s="23">
        <v>566391673</v>
      </c>
      <c r="L10" s="24">
        <v>587721861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18159817</v>
      </c>
      <c r="D13" s="35">
        <f t="shared" ref="D13:L13" si="0">SUM(D6:D12)</f>
        <v>14655977</v>
      </c>
      <c r="E13" s="36">
        <f t="shared" si="0"/>
        <v>15698566</v>
      </c>
      <c r="F13" s="37">
        <f t="shared" si="0"/>
        <v>154740974</v>
      </c>
      <c r="G13" s="35">
        <f t="shared" si="0"/>
        <v>154740974</v>
      </c>
      <c r="H13" s="36">
        <f t="shared" si="0"/>
        <v>154740974</v>
      </c>
      <c r="I13" s="38">
        <f t="shared" si="0"/>
        <v>15560669</v>
      </c>
      <c r="J13" s="39">
        <f t="shared" si="0"/>
        <v>440620219</v>
      </c>
      <c r="K13" s="35">
        <f t="shared" si="0"/>
        <v>614764328</v>
      </c>
      <c r="L13" s="36">
        <f t="shared" si="0"/>
        <v>654689239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58559028</v>
      </c>
      <c r="D17" s="23">
        <v>3003218</v>
      </c>
      <c r="E17" s="24">
        <v>79681314</v>
      </c>
      <c r="F17" s="29">
        <v>184664020</v>
      </c>
      <c r="G17" s="30">
        <v>185948890</v>
      </c>
      <c r="H17" s="31">
        <v>185948890</v>
      </c>
      <c r="I17" s="26">
        <v>61529493</v>
      </c>
      <c r="J17" s="32">
        <v>181529515</v>
      </c>
      <c r="K17" s="30">
        <v>284826322</v>
      </c>
      <c r="L17" s="31">
        <v>285061148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58559028</v>
      </c>
      <c r="D25" s="41">
        <f t="shared" ref="D25:L25" si="1">SUM(D15:D24)</f>
        <v>3003218</v>
      </c>
      <c r="E25" s="42">
        <f t="shared" si="1"/>
        <v>79681314</v>
      </c>
      <c r="F25" s="43">
        <f t="shared" si="1"/>
        <v>184664020</v>
      </c>
      <c r="G25" s="41">
        <f t="shared" si="1"/>
        <v>185948890</v>
      </c>
      <c r="H25" s="42">
        <f t="shared" si="1"/>
        <v>185948890</v>
      </c>
      <c r="I25" s="44">
        <f t="shared" si="1"/>
        <v>61529493</v>
      </c>
      <c r="J25" s="45">
        <f t="shared" si="1"/>
        <v>181529515</v>
      </c>
      <c r="K25" s="41">
        <f t="shared" si="1"/>
        <v>284826322</v>
      </c>
      <c r="L25" s="42">
        <f t="shared" si="1"/>
        <v>285061148</v>
      </c>
    </row>
    <row r="26" spans="1:12" x14ac:dyDescent="0.25">
      <c r="A26" s="33" t="s">
        <v>42</v>
      </c>
      <c r="B26" s="34" t="s">
        <v>19</v>
      </c>
      <c r="C26" s="35">
        <f>+C13+C25</f>
        <v>76718845</v>
      </c>
      <c r="D26" s="35">
        <f t="shared" ref="D26:L26" si="2">+D13+D25</f>
        <v>17659195</v>
      </c>
      <c r="E26" s="36">
        <f t="shared" si="2"/>
        <v>95379880</v>
      </c>
      <c r="F26" s="37">
        <f t="shared" si="2"/>
        <v>339404994</v>
      </c>
      <c r="G26" s="35">
        <f t="shared" si="2"/>
        <v>340689864</v>
      </c>
      <c r="H26" s="36">
        <f t="shared" si="2"/>
        <v>340689864</v>
      </c>
      <c r="I26" s="38">
        <f t="shared" si="2"/>
        <v>77090162</v>
      </c>
      <c r="J26" s="39">
        <f t="shared" si="2"/>
        <v>622149734</v>
      </c>
      <c r="K26" s="35">
        <f t="shared" si="2"/>
        <v>899590650</v>
      </c>
      <c r="L26" s="36">
        <f t="shared" si="2"/>
        <v>939750387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168331236</v>
      </c>
      <c r="D32" s="23">
        <v>219382565</v>
      </c>
      <c r="E32" s="24">
        <v>203817676</v>
      </c>
      <c r="F32" s="25">
        <v>189379867</v>
      </c>
      <c r="G32" s="23">
        <v>189379867</v>
      </c>
      <c r="H32" s="24">
        <v>189379867</v>
      </c>
      <c r="I32" s="26">
        <v>186479276</v>
      </c>
      <c r="J32" s="27">
        <v>219956361</v>
      </c>
      <c r="K32" s="23">
        <v>219956361</v>
      </c>
      <c r="L32" s="24">
        <v>219956361</v>
      </c>
    </row>
    <row r="33" spans="1:12" x14ac:dyDescent="0.25">
      <c r="A33" s="28" t="s">
        <v>50</v>
      </c>
      <c r="B33" s="22" t="s">
        <v>51</v>
      </c>
      <c r="C33" s="23">
        <v>5250000</v>
      </c>
      <c r="D33" s="23">
        <v>5250000</v>
      </c>
      <c r="E33" s="24">
        <v>5250000</v>
      </c>
      <c r="F33" s="25">
        <v>5250000</v>
      </c>
      <c r="G33" s="23">
        <v>5250000</v>
      </c>
      <c r="H33" s="24">
        <v>5250000</v>
      </c>
      <c r="I33" s="26">
        <v>5250000</v>
      </c>
      <c r="J33" s="27">
        <v>5250000</v>
      </c>
      <c r="K33" s="23">
        <v>5250000</v>
      </c>
      <c r="L33" s="24">
        <v>5250000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27251646</v>
      </c>
      <c r="D35" s="23">
        <v>29339052</v>
      </c>
      <c r="E35" s="24">
        <v>37175466</v>
      </c>
      <c r="F35" s="25">
        <v>38635472</v>
      </c>
      <c r="G35" s="23">
        <v>38635472</v>
      </c>
      <c r="H35" s="24">
        <v>38635472</v>
      </c>
      <c r="I35" s="26">
        <v>36733758</v>
      </c>
      <c r="J35" s="27">
        <v>38635472</v>
      </c>
      <c r="K35" s="23">
        <v>38635472</v>
      </c>
      <c r="L35" s="24">
        <v>38635472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200832882</v>
      </c>
      <c r="D37" s="35">
        <f t="shared" ref="D37:L37" si="3">SUM(D29:D36)</f>
        <v>253971617</v>
      </c>
      <c r="E37" s="36">
        <f t="shared" si="3"/>
        <v>246243142</v>
      </c>
      <c r="F37" s="37">
        <f t="shared" si="3"/>
        <v>233265339</v>
      </c>
      <c r="G37" s="35">
        <f t="shared" si="3"/>
        <v>233265339</v>
      </c>
      <c r="H37" s="36">
        <f t="shared" si="3"/>
        <v>233265339</v>
      </c>
      <c r="I37" s="38">
        <f t="shared" si="3"/>
        <v>228463034</v>
      </c>
      <c r="J37" s="39">
        <f t="shared" si="3"/>
        <v>263841833</v>
      </c>
      <c r="K37" s="35">
        <f t="shared" si="3"/>
        <v>263841833</v>
      </c>
      <c r="L37" s="36">
        <f t="shared" si="3"/>
        <v>263841833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200832882</v>
      </c>
      <c r="D44" s="35">
        <f t="shared" ref="D44:L44" si="5">+D37+D43</f>
        <v>253971617</v>
      </c>
      <c r="E44" s="36">
        <f t="shared" si="5"/>
        <v>246243142</v>
      </c>
      <c r="F44" s="37">
        <f t="shared" si="5"/>
        <v>233265339</v>
      </c>
      <c r="G44" s="35">
        <f t="shared" si="5"/>
        <v>233265339</v>
      </c>
      <c r="H44" s="36">
        <f t="shared" si="5"/>
        <v>233265339</v>
      </c>
      <c r="I44" s="38">
        <f t="shared" si="5"/>
        <v>228463034</v>
      </c>
      <c r="J44" s="39">
        <f t="shared" si="5"/>
        <v>263841833</v>
      </c>
      <c r="K44" s="35">
        <f t="shared" si="5"/>
        <v>263841833</v>
      </c>
      <c r="L44" s="36">
        <f t="shared" si="5"/>
        <v>263841833</v>
      </c>
    </row>
    <row r="45" spans="1:12" x14ac:dyDescent="0.25">
      <c r="A45" s="47" t="s">
        <v>62</v>
      </c>
      <c r="B45" s="48" t="s">
        <v>63</v>
      </c>
      <c r="C45" s="49">
        <f>+C26-C44</f>
        <v>-124114037</v>
      </c>
      <c r="D45" s="49">
        <f t="shared" ref="D45:L45" si="6">+D26-D44</f>
        <v>-236312422</v>
      </c>
      <c r="E45" s="50">
        <f t="shared" si="6"/>
        <v>-150863262</v>
      </c>
      <c r="F45" s="51">
        <f t="shared" si="6"/>
        <v>106139655</v>
      </c>
      <c r="G45" s="49">
        <f t="shared" si="6"/>
        <v>107424525</v>
      </c>
      <c r="H45" s="50">
        <f t="shared" si="6"/>
        <v>107424525</v>
      </c>
      <c r="I45" s="52">
        <f t="shared" si="6"/>
        <v>-151372872</v>
      </c>
      <c r="J45" s="53">
        <f t="shared" si="6"/>
        <v>358307901</v>
      </c>
      <c r="K45" s="49">
        <f t="shared" si="6"/>
        <v>635748817</v>
      </c>
      <c r="L45" s="50">
        <f t="shared" si="6"/>
        <v>675908554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143490490</v>
      </c>
      <c r="D47" s="23">
        <v>184695019</v>
      </c>
      <c r="E47" s="24">
        <v>277653625</v>
      </c>
      <c r="F47" s="25">
        <v>173423452</v>
      </c>
      <c r="G47" s="23">
        <v>173423452</v>
      </c>
      <c r="H47" s="24">
        <v>173423452</v>
      </c>
      <c r="I47" s="26">
        <v>303301959</v>
      </c>
      <c r="J47" s="27">
        <v>258270130</v>
      </c>
      <c r="K47" s="23">
        <v>172681777</v>
      </c>
      <c r="L47" s="24">
        <v>172681777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143490490</v>
      </c>
      <c r="D50" s="56">
        <f t="shared" ref="D50:L50" si="7">SUM(D47:D49)</f>
        <v>184695019</v>
      </c>
      <c r="E50" s="57">
        <f t="shared" si="7"/>
        <v>277653625</v>
      </c>
      <c r="F50" s="58">
        <f t="shared" si="7"/>
        <v>173423452</v>
      </c>
      <c r="G50" s="56">
        <f t="shared" si="7"/>
        <v>173423452</v>
      </c>
      <c r="H50" s="57">
        <f t="shared" si="7"/>
        <v>173423452</v>
      </c>
      <c r="I50" s="59">
        <f t="shared" si="7"/>
        <v>303301959</v>
      </c>
      <c r="J50" s="60">
        <f t="shared" si="7"/>
        <v>258270130</v>
      </c>
      <c r="K50" s="56">
        <f t="shared" si="7"/>
        <v>172681777</v>
      </c>
      <c r="L50" s="57">
        <f t="shared" si="7"/>
        <v>172681777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204542172</v>
      </c>
      <c r="D7" s="23">
        <v>72347380</v>
      </c>
      <c r="E7" s="24">
        <v>209172666</v>
      </c>
      <c r="F7" s="25">
        <v>166991884</v>
      </c>
      <c r="G7" s="23">
        <v>166991884</v>
      </c>
      <c r="H7" s="24">
        <v>166991884</v>
      </c>
      <c r="I7" s="26">
        <v>329941685</v>
      </c>
      <c r="J7" s="27">
        <v>188943240</v>
      </c>
      <c r="K7" s="23">
        <v>197067800</v>
      </c>
      <c r="L7" s="24">
        <v>197067800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681294</v>
      </c>
      <c r="D10" s="23">
        <v>641281</v>
      </c>
      <c r="E10" s="24">
        <v>756817</v>
      </c>
      <c r="F10" s="25">
        <v>564571</v>
      </c>
      <c r="G10" s="23">
        <v>564571</v>
      </c>
      <c r="H10" s="24">
        <v>564571</v>
      </c>
      <c r="I10" s="26">
        <v>913311</v>
      </c>
      <c r="J10" s="27">
        <v>57122120</v>
      </c>
      <c r="K10" s="23">
        <v>614160</v>
      </c>
      <c r="L10" s="24">
        <v>614160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205223466</v>
      </c>
      <c r="D13" s="35">
        <f t="shared" ref="D13:L13" si="0">SUM(D6:D12)</f>
        <v>72988661</v>
      </c>
      <c r="E13" s="36">
        <f t="shared" si="0"/>
        <v>209929483</v>
      </c>
      <c r="F13" s="37">
        <f t="shared" si="0"/>
        <v>167556455</v>
      </c>
      <c r="G13" s="35">
        <f t="shared" si="0"/>
        <v>167556455</v>
      </c>
      <c r="H13" s="36">
        <f t="shared" si="0"/>
        <v>167556455</v>
      </c>
      <c r="I13" s="38">
        <f t="shared" si="0"/>
        <v>330854996</v>
      </c>
      <c r="J13" s="39">
        <f t="shared" si="0"/>
        <v>246065360</v>
      </c>
      <c r="K13" s="35">
        <f t="shared" si="0"/>
        <v>197681960</v>
      </c>
      <c r="L13" s="36">
        <f t="shared" si="0"/>
        <v>197681960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319610148</v>
      </c>
      <c r="D17" s="23">
        <v>290669107</v>
      </c>
      <c r="E17" s="24">
        <v>372760330</v>
      </c>
      <c r="F17" s="29">
        <v>313965251</v>
      </c>
      <c r="G17" s="30">
        <v>311600972</v>
      </c>
      <c r="H17" s="31">
        <v>311600972</v>
      </c>
      <c r="I17" s="26">
        <v>179983006</v>
      </c>
      <c r="J17" s="32">
        <v>366802865</v>
      </c>
      <c r="K17" s="30">
        <v>337283487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319610148</v>
      </c>
      <c r="D25" s="41">
        <f t="shared" ref="D25:L25" si="1">SUM(D15:D24)</f>
        <v>290669107</v>
      </c>
      <c r="E25" s="42">
        <f t="shared" si="1"/>
        <v>372760330</v>
      </c>
      <c r="F25" s="43">
        <f t="shared" si="1"/>
        <v>313965251</v>
      </c>
      <c r="G25" s="41">
        <f t="shared" si="1"/>
        <v>311600972</v>
      </c>
      <c r="H25" s="42">
        <f t="shared" si="1"/>
        <v>311600972</v>
      </c>
      <c r="I25" s="44">
        <f t="shared" si="1"/>
        <v>179983006</v>
      </c>
      <c r="J25" s="45">
        <f t="shared" si="1"/>
        <v>366802865</v>
      </c>
      <c r="K25" s="41">
        <f t="shared" si="1"/>
        <v>337283487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524833614</v>
      </c>
      <c r="D26" s="35">
        <f t="shared" ref="D26:L26" si="2">+D13+D25</f>
        <v>363657768</v>
      </c>
      <c r="E26" s="36">
        <f t="shared" si="2"/>
        <v>582689813</v>
      </c>
      <c r="F26" s="37">
        <f t="shared" si="2"/>
        <v>481521706</v>
      </c>
      <c r="G26" s="35">
        <f t="shared" si="2"/>
        <v>479157427</v>
      </c>
      <c r="H26" s="36">
        <f t="shared" si="2"/>
        <v>479157427</v>
      </c>
      <c r="I26" s="38">
        <f t="shared" si="2"/>
        <v>510838002</v>
      </c>
      <c r="J26" s="39">
        <f t="shared" si="2"/>
        <v>612868225</v>
      </c>
      <c r="K26" s="35">
        <f t="shared" si="2"/>
        <v>534965447</v>
      </c>
      <c r="L26" s="36">
        <f t="shared" si="2"/>
        <v>197681960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22915927</v>
      </c>
      <c r="D31" s="23">
        <v>23985446</v>
      </c>
      <c r="E31" s="24">
        <v>25167140</v>
      </c>
      <c r="F31" s="25">
        <v>22988249</v>
      </c>
      <c r="G31" s="23">
        <v>22988249</v>
      </c>
      <c r="H31" s="24">
        <v>22988249</v>
      </c>
      <c r="I31" s="26">
        <v>26377946</v>
      </c>
      <c r="J31" s="27">
        <v>24045708</v>
      </c>
      <c r="K31" s="23">
        <v>25103720</v>
      </c>
      <c r="L31" s="24">
        <v>25103720</v>
      </c>
    </row>
    <row r="32" spans="1:12" x14ac:dyDescent="0.25">
      <c r="A32" s="28" t="s">
        <v>48</v>
      </c>
      <c r="B32" s="22" t="s">
        <v>49</v>
      </c>
      <c r="C32" s="23">
        <v>40586715</v>
      </c>
      <c r="D32" s="23">
        <v>49163391</v>
      </c>
      <c r="E32" s="24">
        <v>72195896</v>
      </c>
      <c r="F32" s="25">
        <v>56939383</v>
      </c>
      <c r="G32" s="23">
        <v>56939383</v>
      </c>
      <c r="H32" s="24">
        <v>56939383</v>
      </c>
      <c r="I32" s="26">
        <v>90007086</v>
      </c>
      <c r="J32" s="27">
        <v>59558595</v>
      </c>
      <c r="K32" s="23">
        <v>62179173</v>
      </c>
      <c r="L32" s="24">
        <v>62179173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57595738</v>
      </c>
      <c r="D35" s="23">
        <v>88134934</v>
      </c>
      <c r="E35" s="24">
        <v>262327240</v>
      </c>
      <c r="F35" s="25">
        <v>22931102</v>
      </c>
      <c r="G35" s="23">
        <v>22931102</v>
      </c>
      <c r="H35" s="24">
        <v>22931102</v>
      </c>
      <c r="I35" s="26">
        <v>295371912</v>
      </c>
      <c r="J35" s="27">
        <v>23985933</v>
      </c>
      <c r="K35" s="23">
        <v>25041314</v>
      </c>
      <c r="L35" s="24">
        <v>25041314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121098380</v>
      </c>
      <c r="D37" s="35">
        <f t="shared" ref="D37:L37" si="3">SUM(D29:D36)</f>
        <v>161283771</v>
      </c>
      <c r="E37" s="36">
        <f t="shared" si="3"/>
        <v>359690276</v>
      </c>
      <c r="F37" s="37">
        <f t="shared" si="3"/>
        <v>102858734</v>
      </c>
      <c r="G37" s="35">
        <f t="shared" si="3"/>
        <v>102858734</v>
      </c>
      <c r="H37" s="36">
        <f t="shared" si="3"/>
        <v>102858734</v>
      </c>
      <c r="I37" s="38">
        <f t="shared" si="3"/>
        <v>411756944</v>
      </c>
      <c r="J37" s="39">
        <f t="shared" si="3"/>
        <v>107590236</v>
      </c>
      <c r="K37" s="35">
        <f t="shared" si="3"/>
        <v>112324207</v>
      </c>
      <c r="L37" s="36">
        <f t="shared" si="3"/>
        <v>112324207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121098380</v>
      </c>
      <c r="D44" s="35">
        <f t="shared" ref="D44:L44" si="5">+D37+D43</f>
        <v>161283771</v>
      </c>
      <c r="E44" s="36">
        <f t="shared" si="5"/>
        <v>359690276</v>
      </c>
      <c r="F44" s="37">
        <f t="shared" si="5"/>
        <v>102858734</v>
      </c>
      <c r="G44" s="35">
        <f t="shared" si="5"/>
        <v>102858734</v>
      </c>
      <c r="H44" s="36">
        <f t="shared" si="5"/>
        <v>102858734</v>
      </c>
      <c r="I44" s="38">
        <f t="shared" si="5"/>
        <v>411756944</v>
      </c>
      <c r="J44" s="39">
        <f t="shared" si="5"/>
        <v>107590236</v>
      </c>
      <c r="K44" s="35">
        <f t="shared" si="5"/>
        <v>112324207</v>
      </c>
      <c r="L44" s="36">
        <f t="shared" si="5"/>
        <v>112324207</v>
      </c>
    </row>
    <row r="45" spans="1:12" x14ac:dyDescent="0.25">
      <c r="A45" s="47" t="s">
        <v>62</v>
      </c>
      <c r="B45" s="48" t="s">
        <v>63</v>
      </c>
      <c r="C45" s="49">
        <f>+C26-C44</f>
        <v>403735234</v>
      </c>
      <c r="D45" s="49">
        <f t="shared" ref="D45:L45" si="6">+D26-D44</f>
        <v>202373997</v>
      </c>
      <c r="E45" s="50">
        <f t="shared" si="6"/>
        <v>222999537</v>
      </c>
      <c r="F45" s="51">
        <f t="shared" si="6"/>
        <v>378662972</v>
      </c>
      <c r="G45" s="49">
        <f t="shared" si="6"/>
        <v>376298693</v>
      </c>
      <c r="H45" s="50">
        <f t="shared" si="6"/>
        <v>376298693</v>
      </c>
      <c r="I45" s="52">
        <f t="shared" si="6"/>
        <v>99081058</v>
      </c>
      <c r="J45" s="53">
        <f t="shared" si="6"/>
        <v>505277989</v>
      </c>
      <c r="K45" s="49">
        <f t="shared" si="6"/>
        <v>422641240</v>
      </c>
      <c r="L45" s="50">
        <f t="shared" si="6"/>
        <v>85357753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313495010</v>
      </c>
      <c r="D47" s="23">
        <v>345798371</v>
      </c>
      <c r="E47" s="24">
        <v>385254141</v>
      </c>
      <c r="F47" s="25">
        <v>705980279</v>
      </c>
      <c r="G47" s="23">
        <v>705980279</v>
      </c>
      <c r="H47" s="24">
        <v>705980279</v>
      </c>
      <c r="I47" s="26">
        <v>604376983</v>
      </c>
      <c r="J47" s="27">
        <v>738455372</v>
      </c>
      <c r="K47" s="23">
        <v>770947409</v>
      </c>
      <c r="L47" s="24">
        <v>770947409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313495010</v>
      </c>
      <c r="D50" s="56">
        <f t="shared" ref="D50:L50" si="7">SUM(D47:D49)</f>
        <v>345798371</v>
      </c>
      <c r="E50" s="57">
        <f t="shared" si="7"/>
        <v>385254141</v>
      </c>
      <c r="F50" s="58">
        <f t="shared" si="7"/>
        <v>705980279</v>
      </c>
      <c r="G50" s="56">
        <f t="shared" si="7"/>
        <v>705980279</v>
      </c>
      <c r="H50" s="57">
        <f t="shared" si="7"/>
        <v>705980279</v>
      </c>
      <c r="I50" s="59">
        <f t="shared" si="7"/>
        <v>604376983</v>
      </c>
      <c r="J50" s="60">
        <f t="shared" si="7"/>
        <v>738455372</v>
      </c>
      <c r="K50" s="56">
        <f t="shared" si="7"/>
        <v>770947409</v>
      </c>
      <c r="L50" s="57">
        <f t="shared" si="7"/>
        <v>770947409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8211153</v>
      </c>
      <c r="D7" s="23">
        <v>70736379</v>
      </c>
      <c r="E7" s="24">
        <v>5702003</v>
      </c>
      <c r="F7" s="25">
        <v>-45591572</v>
      </c>
      <c r="G7" s="23">
        <v>-45591572</v>
      </c>
      <c r="H7" s="24">
        <v>-45591572</v>
      </c>
      <c r="I7" s="26">
        <v>4892372</v>
      </c>
      <c r="J7" s="27">
        <v>0</v>
      </c>
      <c r="K7" s="23">
        <v>22508867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525480161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242256</v>
      </c>
      <c r="D10" s="23">
        <v>242256</v>
      </c>
      <c r="E10" s="24">
        <v>-81417511</v>
      </c>
      <c r="F10" s="25">
        <v>0</v>
      </c>
      <c r="G10" s="23">
        <v>0</v>
      </c>
      <c r="H10" s="24">
        <v>0</v>
      </c>
      <c r="I10" s="26">
        <v>786935</v>
      </c>
      <c r="J10" s="27">
        <v>-4792072</v>
      </c>
      <c r="K10" s="23">
        <v>-5047007</v>
      </c>
      <c r="L10" s="24">
        <v>-5302075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8453409</v>
      </c>
      <c r="D13" s="35">
        <f t="shared" ref="D13:L13" si="0">SUM(D6:D12)</f>
        <v>70978635</v>
      </c>
      <c r="E13" s="36">
        <f t="shared" si="0"/>
        <v>-75715508</v>
      </c>
      <c r="F13" s="37">
        <f t="shared" si="0"/>
        <v>-45591572</v>
      </c>
      <c r="G13" s="35">
        <f t="shared" si="0"/>
        <v>-45591572</v>
      </c>
      <c r="H13" s="36">
        <f t="shared" si="0"/>
        <v>-45591572</v>
      </c>
      <c r="I13" s="38">
        <f t="shared" si="0"/>
        <v>5679307</v>
      </c>
      <c r="J13" s="39">
        <f t="shared" si="0"/>
        <v>-4792072</v>
      </c>
      <c r="K13" s="35">
        <f t="shared" si="0"/>
        <v>542942021</v>
      </c>
      <c r="L13" s="36">
        <f t="shared" si="0"/>
        <v>-5302075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246963067</v>
      </c>
      <c r="D17" s="23">
        <v>267222809</v>
      </c>
      <c r="E17" s="24">
        <v>204768574</v>
      </c>
      <c r="F17" s="29">
        <v>315916722</v>
      </c>
      <c r="G17" s="30">
        <v>300129933</v>
      </c>
      <c r="H17" s="31">
        <v>300129933</v>
      </c>
      <c r="I17" s="26">
        <v>203614368</v>
      </c>
      <c r="J17" s="32">
        <v>29992170</v>
      </c>
      <c r="K17" s="30">
        <v>17295408</v>
      </c>
      <c r="L17" s="31">
        <v>31556880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246963067</v>
      </c>
      <c r="D25" s="41">
        <f t="shared" ref="D25:L25" si="1">SUM(D15:D24)</f>
        <v>267222809</v>
      </c>
      <c r="E25" s="42">
        <f t="shared" si="1"/>
        <v>204768574</v>
      </c>
      <c r="F25" s="43">
        <f t="shared" si="1"/>
        <v>315916722</v>
      </c>
      <c r="G25" s="41">
        <f t="shared" si="1"/>
        <v>300129933</v>
      </c>
      <c r="H25" s="42">
        <f t="shared" si="1"/>
        <v>300129933</v>
      </c>
      <c r="I25" s="44">
        <f t="shared" si="1"/>
        <v>203614368</v>
      </c>
      <c r="J25" s="45">
        <f t="shared" si="1"/>
        <v>29992170</v>
      </c>
      <c r="K25" s="41">
        <f t="shared" si="1"/>
        <v>17295408</v>
      </c>
      <c r="L25" s="42">
        <f t="shared" si="1"/>
        <v>31556880</v>
      </c>
    </row>
    <row r="26" spans="1:12" x14ac:dyDescent="0.25">
      <c r="A26" s="33" t="s">
        <v>42</v>
      </c>
      <c r="B26" s="34" t="s">
        <v>19</v>
      </c>
      <c r="C26" s="35">
        <f>+C13+C25</f>
        <v>255416476</v>
      </c>
      <c r="D26" s="35">
        <f t="shared" ref="D26:L26" si="2">+D13+D25</f>
        <v>338201444</v>
      </c>
      <c r="E26" s="36">
        <f t="shared" si="2"/>
        <v>129053066</v>
      </c>
      <c r="F26" s="37">
        <f t="shared" si="2"/>
        <v>270325150</v>
      </c>
      <c r="G26" s="35">
        <f t="shared" si="2"/>
        <v>254538361</v>
      </c>
      <c r="H26" s="36">
        <f t="shared" si="2"/>
        <v>254538361</v>
      </c>
      <c r="I26" s="38">
        <f t="shared" si="2"/>
        <v>209293675</v>
      </c>
      <c r="J26" s="39">
        <f t="shared" si="2"/>
        <v>25200098</v>
      </c>
      <c r="K26" s="35">
        <f t="shared" si="2"/>
        <v>560237429</v>
      </c>
      <c r="L26" s="36">
        <f t="shared" si="2"/>
        <v>26254805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82531</v>
      </c>
      <c r="D31" s="23">
        <v>82531</v>
      </c>
      <c r="E31" s="24">
        <v>82531</v>
      </c>
      <c r="F31" s="25">
        <v>82531</v>
      </c>
      <c r="G31" s="23">
        <v>82531</v>
      </c>
      <c r="H31" s="24">
        <v>82531</v>
      </c>
      <c r="I31" s="26">
        <v>82531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30386052</v>
      </c>
      <c r="D35" s="23">
        <v>36227448</v>
      </c>
      <c r="E35" s="24">
        <v>51536412</v>
      </c>
      <c r="F35" s="25">
        <v>0</v>
      </c>
      <c r="G35" s="23">
        <v>0</v>
      </c>
      <c r="H35" s="24">
        <v>0</v>
      </c>
      <c r="I35" s="26">
        <v>56321874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30468583</v>
      </c>
      <c r="D37" s="35">
        <f t="shared" ref="D37:L37" si="3">SUM(D29:D36)</f>
        <v>36309979</v>
      </c>
      <c r="E37" s="36">
        <f t="shared" si="3"/>
        <v>51618943</v>
      </c>
      <c r="F37" s="37">
        <f t="shared" si="3"/>
        <v>82531</v>
      </c>
      <c r="G37" s="35">
        <f t="shared" si="3"/>
        <v>82531</v>
      </c>
      <c r="H37" s="36">
        <f t="shared" si="3"/>
        <v>82531</v>
      </c>
      <c r="I37" s="38">
        <f t="shared" si="3"/>
        <v>56404405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30468583</v>
      </c>
      <c r="D44" s="35">
        <f t="shared" ref="D44:L44" si="5">+D37+D43</f>
        <v>36309979</v>
      </c>
      <c r="E44" s="36">
        <f t="shared" si="5"/>
        <v>51618943</v>
      </c>
      <c r="F44" s="37">
        <f t="shared" si="5"/>
        <v>82531</v>
      </c>
      <c r="G44" s="35">
        <f t="shared" si="5"/>
        <v>82531</v>
      </c>
      <c r="H44" s="36">
        <f t="shared" si="5"/>
        <v>82531</v>
      </c>
      <c r="I44" s="38">
        <f t="shared" si="5"/>
        <v>56404405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224947893</v>
      </c>
      <c r="D45" s="49">
        <f t="shared" ref="D45:L45" si="6">+D26-D44</f>
        <v>301891465</v>
      </c>
      <c r="E45" s="50">
        <f t="shared" si="6"/>
        <v>77434123</v>
      </c>
      <c r="F45" s="51">
        <f t="shared" si="6"/>
        <v>270242619</v>
      </c>
      <c r="G45" s="49">
        <f t="shared" si="6"/>
        <v>254455830</v>
      </c>
      <c r="H45" s="50">
        <f t="shared" si="6"/>
        <v>254455830</v>
      </c>
      <c r="I45" s="52">
        <f t="shared" si="6"/>
        <v>152889270</v>
      </c>
      <c r="J45" s="53">
        <f t="shared" si="6"/>
        <v>25200098</v>
      </c>
      <c r="K45" s="49">
        <f t="shared" si="6"/>
        <v>560237429</v>
      </c>
      <c r="L45" s="50">
        <f t="shared" si="6"/>
        <v>26254805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-71448183</v>
      </c>
      <c r="D47" s="23">
        <v>-88997770</v>
      </c>
      <c r="E47" s="24">
        <v>-55766516</v>
      </c>
      <c r="F47" s="25">
        <v>40163145</v>
      </c>
      <c r="G47" s="23">
        <v>40163145</v>
      </c>
      <c r="H47" s="24">
        <v>40163145</v>
      </c>
      <c r="I47" s="26">
        <v>-77919696</v>
      </c>
      <c r="J47" s="27">
        <v>90871732</v>
      </c>
      <c r="K47" s="23">
        <v>0</v>
      </c>
      <c r="L47" s="24">
        <v>109240026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-71448183</v>
      </c>
      <c r="D50" s="56">
        <f t="shared" ref="D50:L50" si="7">SUM(D47:D49)</f>
        <v>-88997770</v>
      </c>
      <c r="E50" s="57">
        <f t="shared" si="7"/>
        <v>-55766516</v>
      </c>
      <c r="F50" s="58">
        <f t="shared" si="7"/>
        <v>40163145</v>
      </c>
      <c r="G50" s="56">
        <f t="shared" si="7"/>
        <v>40163145</v>
      </c>
      <c r="H50" s="57">
        <f t="shared" si="7"/>
        <v>40163145</v>
      </c>
      <c r="I50" s="59">
        <f t="shared" si="7"/>
        <v>-77919696</v>
      </c>
      <c r="J50" s="60">
        <f t="shared" si="7"/>
        <v>90871732</v>
      </c>
      <c r="K50" s="56">
        <f t="shared" si="7"/>
        <v>0</v>
      </c>
      <c r="L50" s="57">
        <f t="shared" si="7"/>
        <v>109240026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-160254828</v>
      </c>
      <c r="D6" s="23">
        <v>-275241419</v>
      </c>
      <c r="E6" s="24">
        <v>-354261885</v>
      </c>
      <c r="F6" s="25">
        <v>146402492</v>
      </c>
      <c r="G6" s="23">
        <v>133324617</v>
      </c>
      <c r="H6" s="24">
        <v>133324617</v>
      </c>
      <c r="I6" s="26">
        <v>-488508256</v>
      </c>
      <c r="J6" s="27">
        <v>714314559</v>
      </c>
      <c r="K6" s="23">
        <v>1000945551</v>
      </c>
      <c r="L6" s="24">
        <v>1319368068</v>
      </c>
    </row>
    <row r="7" spans="1:12" x14ac:dyDescent="0.25">
      <c r="A7" s="28" t="s">
        <v>22</v>
      </c>
      <c r="B7" s="22" t="s">
        <v>9</v>
      </c>
      <c r="C7" s="23">
        <v>1928232681</v>
      </c>
      <c r="D7" s="23">
        <v>1881943088</v>
      </c>
      <c r="E7" s="24">
        <v>2546518061</v>
      </c>
      <c r="F7" s="25">
        <v>4767966751</v>
      </c>
      <c r="G7" s="23">
        <v>4763361185</v>
      </c>
      <c r="H7" s="24">
        <v>4763361185</v>
      </c>
      <c r="I7" s="26">
        <v>2671782031</v>
      </c>
      <c r="J7" s="27">
        <v>2374770578</v>
      </c>
      <c r="K7" s="23">
        <v>7266073833</v>
      </c>
      <c r="L7" s="24">
        <v>6842530478</v>
      </c>
    </row>
    <row r="8" spans="1:12" x14ac:dyDescent="0.25">
      <c r="A8" s="28" t="s">
        <v>23</v>
      </c>
      <c r="B8" s="22" t="s">
        <v>9</v>
      </c>
      <c r="C8" s="23">
        <v>-4400468</v>
      </c>
      <c r="D8" s="23">
        <v>25896658</v>
      </c>
      <c r="E8" s="24">
        <v>23828178</v>
      </c>
      <c r="F8" s="25">
        <v>0</v>
      </c>
      <c r="G8" s="23">
        <v>5427304</v>
      </c>
      <c r="H8" s="24">
        <v>5427304</v>
      </c>
      <c r="I8" s="26">
        <v>25297962</v>
      </c>
      <c r="J8" s="27">
        <v>11200176</v>
      </c>
      <c r="K8" s="23">
        <v>536940116</v>
      </c>
      <c r="L8" s="24">
        <v>11610771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-8895003</v>
      </c>
      <c r="D10" s="23">
        <v>275945964</v>
      </c>
      <c r="E10" s="24">
        <v>-95351374</v>
      </c>
      <c r="F10" s="25">
        <v>257856440</v>
      </c>
      <c r="G10" s="23">
        <v>-461984207</v>
      </c>
      <c r="H10" s="24">
        <v>-461984207</v>
      </c>
      <c r="I10" s="26">
        <v>542356979</v>
      </c>
      <c r="J10" s="27">
        <v>537617169</v>
      </c>
      <c r="K10" s="23">
        <v>546536195</v>
      </c>
      <c r="L10" s="24">
        <v>564236174</v>
      </c>
    </row>
    <row r="11" spans="1:12" x14ac:dyDescent="0.25">
      <c r="A11" s="28" t="s">
        <v>27</v>
      </c>
      <c r="B11" s="22" t="s">
        <v>19</v>
      </c>
      <c r="C11" s="23">
        <v>88424840</v>
      </c>
      <c r="D11" s="23">
        <v>123476797</v>
      </c>
      <c r="E11" s="24">
        <v>160172306</v>
      </c>
      <c r="F11" s="29">
        <v>92628616</v>
      </c>
      <c r="G11" s="30">
        <v>89169252</v>
      </c>
      <c r="H11" s="31">
        <v>89169252</v>
      </c>
      <c r="I11" s="26">
        <v>194385733</v>
      </c>
      <c r="J11" s="32">
        <v>83556034</v>
      </c>
      <c r="K11" s="30">
        <v>84194973</v>
      </c>
      <c r="L11" s="31">
        <v>84698458</v>
      </c>
    </row>
    <row r="12" spans="1:12" x14ac:dyDescent="0.25">
      <c r="A12" s="28" t="s">
        <v>28</v>
      </c>
      <c r="B12" s="22" t="s">
        <v>19</v>
      </c>
      <c r="C12" s="23">
        <v>-14115774</v>
      </c>
      <c r="D12" s="23">
        <v>-14903506</v>
      </c>
      <c r="E12" s="24">
        <v>-14903506</v>
      </c>
      <c r="F12" s="25">
        <v>-689299</v>
      </c>
      <c r="G12" s="23">
        <v>-689299</v>
      </c>
      <c r="H12" s="24">
        <v>-689299</v>
      </c>
      <c r="I12" s="26">
        <v>-14903506</v>
      </c>
      <c r="J12" s="27">
        <v>-689299</v>
      </c>
      <c r="K12" s="23">
        <v>-689299</v>
      </c>
      <c r="L12" s="24">
        <v>-689299</v>
      </c>
    </row>
    <row r="13" spans="1:12" x14ac:dyDescent="0.25">
      <c r="A13" s="33" t="s">
        <v>29</v>
      </c>
      <c r="B13" s="34" t="s">
        <v>19</v>
      </c>
      <c r="C13" s="35">
        <f>SUM(C6:C12)</f>
        <v>1828991448</v>
      </c>
      <c r="D13" s="35">
        <f t="shared" ref="D13:L13" si="0">SUM(D6:D12)</f>
        <v>2017117582</v>
      </c>
      <c r="E13" s="36">
        <f t="shared" si="0"/>
        <v>2266001780</v>
      </c>
      <c r="F13" s="37">
        <f t="shared" si="0"/>
        <v>5264165000</v>
      </c>
      <c r="G13" s="35">
        <f t="shared" si="0"/>
        <v>4528608852</v>
      </c>
      <c r="H13" s="36">
        <f t="shared" si="0"/>
        <v>4528608852</v>
      </c>
      <c r="I13" s="38">
        <f t="shared" si="0"/>
        <v>2930410943</v>
      </c>
      <c r="J13" s="39">
        <f t="shared" si="0"/>
        <v>3720769217</v>
      </c>
      <c r="K13" s="35">
        <f t="shared" si="0"/>
        <v>9434001369</v>
      </c>
      <c r="L13" s="36">
        <f t="shared" si="0"/>
        <v>8821754650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-2057300</v>
      </c>
      <c r="E16" s="24">
        <v>-2057300</v>
      </c>
      <c r="F16" s="25">
        <v>0</v>
      </c>
      <c r="G16" s="23">
        <v>0</v>
      </c>
      <c r="H16" s="24">
        <v>0</v>
      </c>
      <c r="I16" s="26">
        <v>-2057300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6424851596</v>
      </c>
      <c r="D17" s="23">
        <v>6395416234</v>
      </c>
      <c r="E17" s="24">
        <v>4501882737</v>
      </c>
      <c r="F17" s="29">
        <v>6791459644</v>
      </c>
      <c r="G17" s="30">
        <v>4718745545</v>
      </c>
      <c r="H17" s="31">
        <v>4718745545</v>
      </c>
      <c r="I17" s="26">
        <v>4404804705</v>
      </c>
      <c r="J17" s="32">
        <v>4930842390</v>
      </c>
      <c r="K17" s="30">
        <v>3405102705</v>
      </c>
      <c r="L17" s="31">
        <v>3389704381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507117</v>
      </c>
      <c r="G21" s="23">
        <v>507117</v>
      </c>
      <c r="H21" s="24">
        <v>507117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6424851596</v>
      </c>
      <c r="D25" s="41">
        <f t="shared" ref="D25:L25" si="1">SUM(D15:D24)</f>
        <v>6393358934</v>
      </c>
      <c r="E25" s="42">
        <f t="shared" si="1"/>
        <v>4499825437</v>
      </c>
      <c r="F25" s="43">
        <f t="shared" si="1"/>
        <v>6791966761</v>
      </c>
      <c r="G25" s="41">
        <f t="shared" si="1"/>
        <v>4719252662</v>
      </c>
      <c r="H25" s="42">
        <f t="shared" si="1"/>
        <v>4719252662</v>
      </c>
      <c r="I25" s="44">
        <f t="shared" si="1"/>
        <v>4402747405</v>
      </c>
      <c r="J25" s="45">
        <f t="shared" si="1"/>
        <v>4930842390</v>
      </c>
      <c r="K25" s="41">
        <f t="shared" si="1"/>
        <v>3405102705</v>
      </c>
      <c r="L25" s="42">
        <f t="shared" si="1"/>
        <v>3389704381</v>
      </c>
    </row>
    <row r="26" spans="1:12" x14ac:dyDescent="0.25">
      <c r="A26" s="33" t="s">
        <v>42</v>
      </c>
      <c r="B26" s="34" t="s">
        <v>19</v>
      </c>
      <c r="C26" s="35">
        <f>+C13+C25</f>
        <v>8253843044</v>
      </c>
      <c r="D26" s="35">
        <f t="shared" ref="D26:L26" si="2">+D13+D25</f>
        <v>8410476516</v>
      </c>
      <c r="E26" s="36">
        <f t="shared" si="2"/>
        <v>6765827217</v>
      </c>
      <c r="F26" s="37">
        <f t="shared" si="2"/>
        <v>12056131761</v>
      </c>
      <c r="G26" s="35">
        <f t="shared" si="2"/>
        <v>9247861514</v>
      </c>
      <c r="H26" s="36">
        <f t="shared" si="2"/>
        <v>9247861514</v>
      </c>
      <c r="I26" s="38">
        <f t="shared" si="2"/>
        <v>7333158348</v>
      </c>
      <c r="J26" s="39">
        <f t="shared" si="2"/>
        <v>8651611607</v>
      </c>
      <c r="K26" s="35">
        <f t="shared" si="2"/>
        <v>12839104074</v>
      </c>
      <c r="L26" s="36">
        <f t="shared" si="2"/>
        <v>12211459031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52378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102477232</v>
      </c>
      <c r="D31" s="23">
        <v>109677037</v>
      </c>
      <c r="E31" s="24">
        <v>113359524</v>
      </c>
      <c r="F31" s="25">
        <v>33903356</v>
      </c>
      <c r="G31" s="23">
        <v>34193086</v>
      </c>
      <c r="H31" s="24">
        <v>34193086</v>
      </c>
      <c r="I31" s="26">
        <v>121031399</v>
      </c>
      <c r="J31" s="27">
        <v>34741263</v>
      </c>
      <c r="K31" s="23">
        <v>36257990</v>
      </c>
      <c r="L31" s="24">
        <v>36544832</v>
      </c>
    </row>
    <row r="32" spans="1:12" x14ac:dyDescent="0.25">
      <c r="A32" s="28" t="s">
        <v>48</v>
      </c>
      <c r="B32" s="22" t="s">
        <v>49</v>
      </c>
      <c r="C32" s="23">
        <v>2168800499</v>
      </c>
      <c r="D32" s="23">
        <v>1517778292</v>
      </c>
      <c r="E32" s="24">
        <v>2026503460</v>
      </c>
      <c r="F32" s="25">
        <v>658061690</v>
      </c>
      <c r="G32" s="23">
        <v>503306888</v>
      </c>
      <c r="H32" s="24">
        <v>503306888</v>
      </c>
      <c r="I32" s="26">
        <v>529477325</v>
      </c>
      <c r="J32" s="27">
        <v>1014237647</v>
      </c>
      <c r="K32" s="23">
        <v>1218523781</v>
      </c>
      <c r="L32" s="24">
        <v>1441398962</v>
      </c>
    </row>
    <row r="33" spans="1:12" x14ac:dyDescent="0.25">
      <c r="A33" s="28" t="s">
        <v>50</v>
      </c>
      <c r="B33" s="22" t="s">
        <v>51</v>
      </c>
      <c r="C33" s="23">
        <v>60017641</v>
      </c>
      <c r="D33" s="23">
        <v>38990416</v>
      </c>
      <c r="E33" s="24">
        <v>35190356</v>
      </c>
      <c r="F33" s="25">
        <v>115891846</v>
      </c>
      <c r="G33" s="23">
        <v>120654596</v>
      </c>
      <c r="H33" s="24">
        <v>120654596</v>
      </c>
      <c r="I33" s="26">
        <v>27287823</v>
      </c>
      <c r="J33" s="27">
        <v>192954199</v>
      </c>
      <c r="K33" s="23">
        <v>167624917</v>
      </c>
      <c r="L33" s="24">
        <v>192484459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474027281</v>
      </c>
      <c r="D35" s="23">
        <v>596451067</v>
      </c>
      <c r="E35" s="24">
        <v>888210764</v>
      </c>
      <c r="F35" s="25">
        <v>193101961</v>
      </c>
      <c r="G35" s="23">
        <v>201658931</v>
      </c>
      <c r="H35" s="24">
        <v>201658931</v>
      </c>
      <c r="I35" s="26">
        <v>992268185</v>
      </c>
      <c r="J35" s="27">
        <v>197650216</v>
      </c>
      <c r="K35" s="23">
        <v>208082342</v>
      </c>
      <c r="L35" s="24">
        <v>217366139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2805322653</v>
      </c>
      <c r="D37" s="35">
        <f t="shared" ref="D37:L37" si="3">SUM(D29:D36)</f>
        <v>2262896812</v>
      </c>
      <c r="E37" s="36">
        <f t="shared" si="3"/>
        <v>3063264104</v>
      </c>
      <c r="F37" s="37">
        <f t="shared" si="3"/>
        <v>1000958853</v>
      </c>
      <c r="G37" s="35">
        <f t="shared" si="3"/>
        <v>859813501</v>
      </c>
      <c r="H37" s="36">
        <f t="shared" si="3"/>
        <v>859813501</v>
      </c>
      <c r="I37" s="38">
        <f t="shared" si="3"/>
        <v>1670117110</v>
      </c>
      <c r="J37" s="39">
        <f t="shared" si="3"/>
        <v>1439583325</v>
      </c>
      <c r="K37" s="35">
        <f t="shared" si="3"/>
        <v>1630489030</v>
      </c>
      <c r="L37" s="36">
        <f t="shared" si="3"/>
        <v>1887794392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51376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51376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2805322653</v>
      </c>
      <c r="D44" s="35">
        <f t="shared" ref="D44:L44" si="5">+D37+D43</f>
        <v>2262896812</v>
      </c>
      <c r="E44" s="36">
        <f t="shared" si="5"/>
        <v>3063264104</v>
      </c>
      <c r="F44" s="37">
        <f t="shared" si="5"/>
        <v>1000958853</v>
      </c>
      <c r="G44" s="35">
        <f t="shared" si="5"/>
        <v>859813501</v>
      </c>
      <c r="H44" s="36">
        <f t="shared" si="5"/>
        <v>859813501</v>
      </c>
      <c r="I44" s="38">
        <f t="shared" si="5"/>
        <v>1670168486</v>
      </c>
      <c r="J44" s="39">
        <f t="shared" si="5"/>
        <v>1439583325</v>
      </c>
      <c r="K44" s="35">
        <f t="shared" si="5"/>
        <v>1630489030</v>
      </c>
      <c r="L44" s="36">
        <f t="shared" si="5"/>
        <v>1887794392</v>
      </c>
    </row>
    <row r="45" spans="1:12" x14ac:dyDescent="0.25">
      <c r="A45" s="47" t="s">
        <v>62</v>
      </c>
      <c r="B45" s="48" t="s">
        <v>63</v>
      </c>
      <c r="C45" s="49">
        <f>+C26-C44</f>
        <v>5448520391</v>
      </c>
      <c r="D45" s="49">
        <f t="shared" ref="D45:L45" si="6">+D26-D44</f>
        <v>6147579704</v>
      </c>
      <c r="E45" s="50">
        <f t="shared" si="6"/>
        <v>3702563113</v>
      </c>
      <c r="F45" s="51">
        <f t="shared" si="6"/>
        <v>11055172908</v>
      </c>
      <c r="G45" s="49">
        <f t="shared" si="6"/>
        <v>8388048013</v>
      </c>
      <c r="H45" s="50">
        <f t="shared" si="6"/>
        <v>8388048013</v>
      </c>
      <c r="I45" s="52">
        <f t="shared" si="6"/>
        <v>5662989862</v>
      </c>
      <c r="J45" s="53">
        <f t="shared" si="6"/>
        <v>7212028282</v>
      </c>
      <c r="K45" s="49">
        <f t="shared" si="6"/>
        <v>11208615044</v>
      </c>
      <c r="L45" s="50">
        <f t="shared" si="6"/>
        <v>10323664639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-1839602268</v>
      </c>
      <c r="D47" s="23">
        <v>-1558460998</v>
      </c>
      <c r="E47" s="24">
        <v>-1983320195</v>
      </c>
      <c r="F47" s="25">
        <v>3252860139</v>
      </c>
      <c r="G47" s="23">
        <v>1154809008</v>
      </c>
      <c r="H47" s="24">
        <v>1154809008</v>
      </c>
      <c r="I47" s="26">
        <v>-2403509982</v>
      </c>
      <c r="J47" s="27">
        <v>-3934831383</v>
      </c>
      <c r="K47" s="23">
        <v>1284106910</v>
      </c>
      <c r="L47" s="24">
        <v>2292023037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-1839602268</v>
      </c>
      <c r="D50" s="56">
        <f t="shared" ref="D50:L50" si="7">SUM(D47:D49)</f>
        <v>-1558460998</v>
      </c>
      <c r="E50" s="57">
        <f t="shared" si="7"/>
        <v>-1983320195</v>
      </c>
      <c r="F50" s="58">
        <f t="shared" si="7"/>
        <v>3252860139</v>
      </c>
      <c r="G50" s="56">
        <f t="shared" si="7"/>
        <v>1154809008</v>
      </c>
      <c r="H50" s="57">
        <f t="shared" si="7"/>
        <v>1154809008</v>
      </c>
      <c r="I50" s="59">
        <f t="shared" si="7"/>
        <v>-2403509982</v>
      </c>
      <c r="J50" s="60">
        <f t="shared" si="7"/>
        <v>-3934831383</v>
      </c>
      <c r="K50" s="56">
        <f t="shared" si="7"/>
        <v>1284106910</v>
      </c>
      <c r="L50" s="57">
        <f t="shared" si="7"/>
        <v>2292023037</v>
      </c>
    </row>
    <row r="51" spans="1:12" x14ac:dyDescent="0.25">
      <c r="A51" s="61" t="s">
        <v>94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95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104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0F2EDE3-87AC-44BF-A00B-BD85C7927DD7}"/>
</file>

<file path=customXml/itemProps2.xml><?xml version="1.0" encoding="utf-8"?>
<ds:datastoreItem xmlns:ds="http://schemas.openxmlformats.org/officeDocument/2006/customXml" ds:itemID="{1539FB62-D56C-4EC9-A2A0-AEEE76C2AB5E}"/>
</file>

<file path=customXml/itemProps3.xml><?xml version="1.0" encoding="utf-8"?>
<ds:datastoreItem xmlns:ds="http://schemas.openxmlformats.org/officeDocument/2006/customXml" ds:itemID="{1749E08A-6F20-4639-9809-D79F2621EA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2025-11-13T11:08:30Z</dcterms:created>
  <dcterms:modified xsi:type="dcterms:W3CDTF">2025-11-13T11:09:03Z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